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kmacfarl\YGS Tech Services\publications\YEG\2019\tech papers\0_layout\5_Fraser\text\"/>
    </mc:Choice>
  </mc:AlternateContent>
  <bookViews>
    <workbookView xWindow="0" yWindow="0" windowWidth="28800" windowHeight="12435"/>
  </bookViews>
  <sheets>
    <sheet name="Thermal Conductivity Measuremen" sheetId="1" r:id="rId1"/>
    <sheet name="Sheet1" sheetId="4" r:id="rId2"/>
  </sheets>
  <externalReferences>
    <externalReference r:id="rId3"/>
  </externalReferences>
  <definedNames>
    <definedName name="Condition">#REF!</definedName>
    <definedName name="Metamorphic">#REF!</definedName>
    <definedName name="mode">#REF!</definedName>
    <definedName name="orientation">#REF!</definedName>
    <definedName name="Plutonic">#REF!</definedName>
    <definedName name="Quaternary_sediment">#REF!</definedName>
    <definedName name="Read_Time">#REF!</definedName>
    <definedName name="Sedimentary">#REF!</definedName>
    <definedName name="Sensor_type">#REF!</definedName>
    <definedName name="surface">#REF!</definedName>
    <definedName name="Volcanic">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7" i="1" l="1"/>
  <c r="M27" i="1"/>
  <c r="Q26" i="1"/>
  <c r="M26" i="1"/>
  <c r="Q24" i="1"/>
  <c r="M24" i="1"/>
  <c r="Q23" i="1"/>
  <c r="M23" i="1"/>
  <c r="M16" i="1"/>
  <c r="Q16" i="1"/>
  <c r="Q14" i="1"/>
  <c r="M14" i="1"/>
  <c r="M13" i="1"/>
  <c r="Q13" i="1"/>
  <c r="Q11" i="1"/>
  <c r="M11" i="1"/>
  <c r="Q8" i="1"/>
  <c r="M8" i="1"/>
  <c r="M7" i="1"/>
  <c r="Q7" i="1"/>
  <c r="Q6" i="1"/>
  <c r="M6" i="1"/>
  <c r="Q4" i="1"/>
  <c r="M4" i="1"/>
</calcChain>
</file>

<file path=xl/sharedStrings.xml><?xml version="1.0" encoding="utf-8"?>
<sst xmlns="http://schemas.openxmlformats.org/spreadsheetml/2006/main" count="1093" uniqueCount="204">
  <si>
    <t>Formation</t>
  </si>
  <si>
    <t>X (decimal degrees)</t>
  </si>
  <si>
    <t>Y (decimal degrees)</t>
  </si>
  <si>
    <t>Geology</t>
  </si>
  <si>
    <t>Type of rock 1</t>
  </si>
  <si>
    <t>Type de rock 2</t>
  </si>
  <si>
    <t>Lithology</t>
  </si>
  <si>
    <t>Group</t>
  </si>
  <si>
    <t>Thermal conductivity (W/mK)</t>
  </si>
  <si>
    <t>Analysis</t>
  </si>
  <si>
    <t>Metamorphic</t>
  </si>
  <si>
    <t>Plutonic</t>
  </si>
  <si>
    <t>Sedimentary</t>
  </si>
  <si>
    <t>Volcanic</t>
  </si>
  <si>
    <t>Low quartz content</t>
  </si>
  <si>
    <t>Low feldspar content</t>
  </si>
  <si>
    <t>High feldspar content</t>
  </si>
  <si>
    <t>Physical low porosity</t>
  </si>
  <si>
    <t>Low porosity</t>
  </si>
  <si>
    <t>Dry</t>
  </si>
  <si>
    <t>In situ</t>
  </si>
  <si>
    <t>Water saturated</t>
  </si>
  <si>
    <t>Water condition</t>
  </si>
  <si>
    <t>Parallel</t>
  </si>
  <si>
    <t>Perpendicular</t>
  </si>
  <si>
    <t>Comments</t>
  </si>
  <si>
    <t>N runs</t>
  </si>
  <si>
    <t>TC + TD</t>
  </si>
  <si>
    <t>Massive</t>
  </si>
  <si>
    <t>Sample surface</t>
  </si>
  <si>
    <t>flat diamond cut</t>
  </si>
  <si>
    <t>core diamond cut</t>
  </si>
  <si>
    <t>core cylindrical</t>
  </si>
  <si>
    <t>Inhomogeneity factor</t>
  </si>
  <si>
    <t>Mode*</t>
  </si>
  <si>
    <t>In the first case accuracy is 3%, in the second is 5%</t>
  </si>
  <si>
    <t>both values were measured together in "TC+TD mode"</t>
  </si>
  <si>
    <t>Orientation to main foliation</t>
  </si>
  <si>
    <t>15-EB-466-1</t>
  </si>
  <si>
    <t>15-EB-549-1</t>
  </si>
  <si>
    <t>19-TF-06-1</t>
  </si>
  <si>
    <t>Nordenskiold</t>
  </si>
  <si>
    <t>Laberge</t>
  </si>
  <si>
    <t>YGP-01-BX18-112,15-112</t>
  </si>
  <si>
    <t>Richtofen</t>
  </si>
  <si>
    <t>YGP-01-BX20-119,28-119,04</t>
  </si>
  <si>
    <t>Shale</t>
  </si>
  <si>
    <t>YGP-01-BX33-156,98-156,85</t>
  </si>
  <si>
    <t>YGP-01-BX49-208,89-208,78</t>
  </si>
  <si>
    <t>YGP-01-BX62-248-247,86</t>
  </si>
  <si>
    <t>YGP-01-BX64-254,67-254,50</t>
  </si>
  <si>
    <t>YGP-01-BX75-288,74-288,56</t>
  </si>
  <si>
    <t>YGP-01-BX111-395,50-395,25</t>
  </si>
  <si>
    <t>Flat creek pluton</t>
  </si>
  <si>
    <t>Ruby Range</t>
  </si>
  <si>
    <t>YGP-01-BX103-370,49-370,29</t>
  </si>
  <si>
    <t>YGP-01-BX103-370,78-370,61</t>
  </si>
  <si>
    <t>YGP-01-BX117-414,05-413,86</t>
  </si>
  <si>
    <t>YGP-01-BX7-74,77-74,62</t>
  </si>
  <si>
    <t>YGP-01-BX49-208,78-208,65</t>
  </si>
  <si>
    <t>YGP-01-BX35-165,38-165,19</t>
  </si>
  <si>
    <t>YGP-01-BX74-285,46-285,24</t>
  </si>
  <si>
    <t>YGP-01-BX76-292,67-292,49</t>
  </si>
  <si>
    <t>YGP-01-BX97-354,02-353,82</t>
  </si>
  <si>
    <t>YGP-01-BX62-247,33-247,12</t>
  </si>
  <si>
    <t>YGP-01-BX89-330,60-330,36</t>
  </si>
  <si>
    <t>YGP-01-BX96-351,17-350,92</t>
  </si>
  <si>
    <t>YGP-01-BX120-422-421,84</t>
  </si>
  <si>
    <t>YGP-01-BX101-365-364,78</t>
  </si>
  <si>
    <t>YGP-01-BX117-414,72-414,55</t>
  </si>
  <si>
    <t>YGP-01-BX105-378,34-378,14</t>
  </si>
  <si>
    <t>YGP-01-BX86-320,46-320,32</t>
  </si>
  <si>
    <t>YGP-01-BX121-423,85-423,62</t>
  </si>
  <si>
    <t>YGP-01-BX127-444,40-444,63</t>
  </si>
  <si>
    <t>YGP-01-BX122-429,08-428,89</t>
  </si>
  <si>
    <t>YGP-01-BX129-452-451,82</t>
  </si>
  <si>
    <t>YGP-01-BX129-451,30-451,05</t>
  </si>
  <si>
    <t>YGP-01-BX132-460,88-460,62</t>
  </si>
  <si>
    <t>YGP-01-BX144-500-499,85</t>
  </si>
  <si>
    <t>YGP-01-BX134-468,25-468</t>
  </si>
  <si>
    <t>YGP-01-BX142-491,40-491,25</t>
  </si>
  <si>
    <t>YGP-01-BX136-471,50-471,28</t>
  </si>
  <si>
    <t>YGP-01-BX139-482-481,80</t>
  </si>
  <si>
    <t>YGP-01-BX136-472,17-471,90</t>
  </si>
  <si>
    <t>YGP-01-BX134-465,15-464,95</t>
  </si>
  <si>
    <t>YGP-01-BX142-493,10-492,85</t>
  </si>
  <si>
    <t>-</t>
  </si>
  <si>
    <t>Silt</t>
  </si>
  <si>
    <t>15-EB-503-1</t>
  </si>
  <si>
    <t>16-EB-168-1</t>
  </si>
  <si>
    <t>17-EB-104-1</t>
  </si>
  <si>
    <t>17-EB-111-1</t>
  </si>
  <si>
    <t>17-EB-105-1</t>
  </si>
  <si>
    <t>15-EB-493-1</t>
  </si>
  <si>
    <t>17-EB-214-1</t>
  </si>
  <si>
    <t>Povoas</t>
  </si>
  <si>
    <t>Lewes River</t>
  </si>
  <si>
    <t>YGP-01-BX143-495,55-495,35</t>
  </si>
  <si>
    <t>19-TF-01A</t>
  </si>
  <si>
    <t>19-TF-01B</t>
  </si>
  <si>
    <t>19-TF-01-2</t>
  </si>
  <si>
    <t>19-TF-05-1</t>
  </si>
  <si>
    <t>19-TF-04-2</t>
  </si>
  <si>
    <t>19-TF-07-1</t>
  </si>
  <si>
    <t>19-TF-08-1</t>
  </si>
  <si>
    <t>19-TF-06-2</t>
  </si>
  <si>
    <t>19-TF-08-2</t>
  </si>
  <si>
    <t>19-TF-09-1</t>
  </si>
  <si>
    <t>19-TF-09-2</t>
  </si>
  <si>
    <t>19-TF-10-1</t>
  </si>
  <si>
    <t>19-TF-10-3</t>
  </si>
  <si>
    <t>19-TF-10-4</t>
  </si>
  <si>
    <t>19-TF-11</t>
  </si>
  <si>
    <t>19-TF-11-1</t>
  </si>
  <si>
    <t>19-TF-02-1A</t>
  </si>
  <si>
    <t>19-TF-04-1A</t>
  </si>
  <si>
    <t>19-TF-04-1B</t>
  </si>
  <si>
    <t>19-TF-06-3</t>
  </si>
  <si>
    <t>Granite</t>
  </si>
  <si>
    <t>Annie Ned batholith</t>
  </si>
  <si>
    <t>Granodiorite</t>
  </si>
  <si>
    <t>Takhini assemblage</t>
  </si>
  <si>
    <t>YGP-01-BX5-69,54-69,39</t>
  </si>
  <si>
    <t>Green schist</t>
  </si>
  <si>
    <t>19-TF-10-2 (parallel)</t>
  </si>
  <si>
    <t>19-TF-10-2 (perpendicular)</t>
  </si>
  <si>
    <t>19-TF-GM-1 (parallel)</t>
  </si>
  <si>
    <t>19-TF-GM-1 (perpendicular)</t>
  </si>
  <si>
    <t>Sandstone</t>
  </si>
  <si>
    <t>Pyroclastic basalt</t>
  </si>
  <si>
    <t>Volcanoclastic sandstone</t>
  </si>
  <si>
    <t>Basalt</t>
  </si>
  <si>
    <t>Mafic intrusive</t>
  </si>
  <si>
    <t>Fine sandstone and shale</t>
  </si>
  <si>
    <t>Felsic intrusive</t>
  </si>
  <si>
    <t>Carbonate altered sandstone</t>
  </si>
  <si>
    <t>Pebbly volcaniclastic sandstone</t>
  </si>
  <si>
    <t>Sandstone with shale</t>
  </si>
  <si>
    <t>Deformed sandstone with shale</t>
  </si>
  <si>
    <t>Sample from outcrop</t>
  </si>
  <si>
    <t>Sample from Takhini well-pink unit</t>
  </si>
  <si>
    <t>Sample from Takhini well-orange unit</t>
  </si>
  <si>
    <t>Sample from Takhini well-grey unit</t>
  </si>
  <si>
    <t>Sample from Takhini well-brown stratified unit</t>
  </si>
  <si>
    <t>Sample from Takhini well-brown deformed unit</t>
  </si>
  <si>
    <t>Sample from Takhini well-white unit</t>
  </si>
  <si>
    <t>Sample from Takhini well-yellow unit</t>
  </si>
  <si>
    <t>Sample from Takhini well-brown intrusion unit</t>
  </si>
  <si>
    <t>Sample from Takhini well-purple unit</t>
  </si>
  <si>
    <t>Conglomerate</t>
  </si>
  <si>
    <t>Clay</t>
  </si>
  <si>
    <t>TR-1</t>
  </si>
  <si>
    <t>Needle probe measurements for unconsolidated rocks</t>
  </si>
  <si>
    <t>YGP-01-BX95-346,20-346,00</t>
  </si>
  <si>
    <t>YGP-01-BX94-345,52-345,32</t>
  </si>
  <si>
    <t>Sensor type</t>
  </si>
  <si>
    <t>Orientation to main fol.</t>
  </si>
  <si>
    <t>N meas.</t>
  </si>
  <si>
    <t>St. Dev.  (W/mK)</t>
  </si>
  <si>
    <t>Temperature (°C)</t>
  </si>
  <si>
    <t>Read time (min)</t>
  </si>
  <si>
    <t>Volcaniclastic sandstone</t>
  </si>
  <si>
    <t>Quaternary_sediments</t>
  </si>
  <si>
    <t>Silty clay</t>
  </si>
  <si>
    <t>19-TF-03-1</t>
  </si>
  <si>
    <t>19-TF-03-2</t>
  </si>
  <si>
    <t>Type of rock 2</t>
  </si>
  <si>
    <t>X (decimal °)</t>
  </si>
  <si>
    <t>Y (decimal °)</t>
  </si>
  <si>
    <t>Coordinates (NAD 83)</t>
  </si>
  <si>
    <t>Sample</t>
  </si>
  <si>
    <r>
      <t>Thermal Diffusivity (mm</t>
    </r>
    <r>
      <rPr>
        <b/>
        <vertAlign val="super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/s)</t>
    </r>
  </si>
  <si>
    <t>Richtofen or Nordenskiold</t>
  </si>
  <si>
    <t>?</t>
  </si>
  <si>
    <t xml:space="preserve">TC + TD mode: both values were measured togheter in "TC+TD mode" </t>
  </si>
  <si>
    <t>Appendix A1: Thermal conductivity scanner measurements for consolidated rocks with the Lippman and Rauen thermal conductivity scanner (TCS, 2017)</t>
  </si>
  <si>
    <t>fluvial sediment</t>
  </si>
  <si>
    <t>Water saturation</t>
  </si>
  <si>
    <t>Standard Deviation (W/mK)</t>
  </si>
  <si>
    <t>Read time (mins)</t>
  </si>
  <si>
    <t>unconsolidated Quaternary silt</t>
  </si>
  <si>
    <t>Aksala - Casca mbr</t>
  </si>
  <si>
    <t>Aksala - Mandana mbr</t>
  </si>
  <si>
    <t>Siltstone</t>
  </si>
  <si>
    <t>Aksala - Mandanna mbr</t>
  </si>
  <si>
    <t>Fine sandstone</t>
  </si>
  <si>
    <t>Aksala - Hancock mbr</t>
  </si>
  <si>
    <t>19-TF-WT-LS1</t>
  </si>
  <si>
    <t>19-TF-WT-LS2</t>
  </si>
  <si>
    <t>19-TF-WT-LS3</t>
  </si>
  <si>
    <t>19-TF-WT-LS4</t>
  </si>
  <si>
    <t>19-TF-WT-LS5</t>
  </si>
  <si>
    <t>19-TF-WT-LS6</t>
  </si>
  <si>
    <t>Marble</t>
  </si>
  <si>
    <t>Limestone</t>
  </si>
  <si>
    <t>Limestone, slightly metamorphosed</t>
  </si>
  <si>
    <t>Distribution factor of data set to measure the sample TC or TD value</t>
  </si>
  <si>
    <t>Standard deviation divided by mean value of data set</t>
  </si>
  <si>
    <t>Measurements can be done in" TC mode" or "TC + TD mode" - TC = thermal conductivity; TD = thermal diffusivity</t>
  </si>
  <si>
    <t>G** (%)</t>
  </si>
  <si>
    <t>*Mode</t>
  </si>
  <si>
    <t>**G</t>
  </si>
  <si>
    <t>T (°C)</t>
  </si>
  <si>
    <t>Appendix A2: Thermal conductivity needle probe measurements for unconsolidated rocks using a K2D Pro needle probe (Decagon Devices Inc., 2012)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</si>
</sst>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2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0" xfId="0" applyFont="1" applyFill="1" applyBorder="1" applyAlignment="1">
      <alignment horizontal="center"/>
    </xf>
    <xf numFmtId="14" fontId="1" fillId="0" borderId="0" xfId="0" applyNumberFormat="1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4" fontId="1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2" fillId="2" borderId="1" xfId="0" applyFont="1" applyFill="1" applyBorder="1" applyAlignment="1">
      <alignment horizontal="center"/>
    </xf>
    <xf numFmtId="164" fontId="1" fillId="0" borderId="2" xfId="0" applyNumberFormat="1" applyFont="1" applyFill="1" applyBorder="1"/>
    <xf numFmtId="164" fontId="1" fillId="0" borderId="2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Border="1" applyAlignment="1"/>
    <xf numFmtId="0" fontId="2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0" fontId="5" fillId="0" borderId="1" xfId="0" applyFont="1" applyFill="1" applyBorder="1" applyAlignment="1"/>
    <xf numFmtId="0" fontId="0" fillId="0" borderId="1" xfId="0" applyBorder="1" applyAlignment="1"/>
    <xf numFmtId="0" fontId="0" fillId="0" borderId="0" xfId="0" applyFill="1"/>
    <xf numFmtId="0" fontId="5" fillId="0" borderId="3" xfId="0" applyFont="1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tilisateur\Dropbox\langevin\YGS\Needle%20probe\LOG%20-%20Database_Needle%20Prob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onnées"/>
      <sheetName val="Feuil2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8"/>
  <sheetViews>
    <sheetView tabSelected="1" topLeftCell="A68" zoomScale="85" zoomScaleNormal="85" workbookViewId="0">
      <selection activeCell="A94" sqref="A94"/>
    </sheetView>
  </sheetViews>
  <sheetFormatPr defaultColWidth="11.42578125" defaultRowHeight="12.75" x14ac:dyDescent="0.2"/>
  <cols>
    <col min="1" max="1" width="26.7109375" style="5" bestFit="1" customWidth="1"/>
    <col min="2" max="3" width="12.5703125" style="3" bestFit="1" customWidth="1"/>
    <col min="4" max="4" width="13.7109375" style="3" customWidth="1"/>
    <col min="5" max="5" width="19" style="3" bestFit="1" customWidth="1"/>
    <col min="6" max="6" width="14.42578125" style="3" bestFit="1" customWidth="1"/>
    <col min="7" max="7" width="31.140625" style="5" bestFit="1" customWidth="1"/>
    <col min="8" max="8" width="22.5703125" style="5" bestFit="1" customWidth="1"/>
    <col min="9" max="9" width="17.7109375" style="5" bestFit="1" customWidth="1"/>
    <col min="10" max="10" width="19.140625" style="5" bestFit="1" customWidth="1"/>
    <col min="11" max="11" width="7.85546875" style="5" bestFit="1" customWidth="1"/>
    <col min="12" max="12" width="15.7109375" style="5" bestFit="1" customWidth="1"/>
    <col min="13" max="13" width="19" style="7" customWidth="1"/>
    <col min="14" max="14" width="7.28515625" style="3" customWidth="1"/>
    <col min="15" max="15" width="7.140625" style="3" bestFit="1" customWidth="1"/>
    <col min="16" max="16" width="15.28515625" style="3" bestFit="1" customWidth="1"/>
    <col min="17" max="17" width="19.42578125" style="3" customWidth="1"/>
    <col min="18" max="18" width="6.5703125" style="3" bestFit="1" customWidth="1"/>
    <col min="19" max="19" width="40" style="5" bestFit="1" customWidth="1"/>
    <col min="20" max="23" width="11.42578125" style="5"/>
    <col min="24" max="25" width="12.28515625" style="5" bestFit="1" customWidth="1"/>
    <col min="26" max="16384" width="11.42578125" style="5"/>
  </cols>
  <sheetData>
    <row r="1" spans="1:19" ht="31.5" customHeight="1" x14ac:dyDescent="0.25">
      <c r="A1" s="42" t="s">
        <v>175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4"/>
    </row>
    <row r="2" spans="1:19" s="12" customFormat="1" ht="15" customHeight="1" x14ac:dyDescent="0.2">
      <c r="A2" s="45" t="s">
        <v>170</v>
      </c>
      <c r="B2" s="47" t="s">
        <v>169</v>
      </c>
      <c r="C2" s="47"/>
      <c r="D2" s="45" t="s">
        <v>3</v>
      </c>
      <c r="E2" s="45"/>
      <c r="F2" s="45"/>
      <c r="G2" s="45"/>
      <c r="H2" s="45"/>
      <c r="I2" s="45"/>
      <c r="J2" s="45" t="s">
        <v>9</v>
      </c>
      <c r="K2" s="45"/>
      <c r="L2" s="45"/>
      <c r="M2" s="45"/>
      <c r="N2" s="45"/>
      <c r="O2" s="45"/>
      <c r="P2" s="45"/>
      <c r="Q2" s="45"/>
      <c r="R2" s="45"/>
      <c r="S2" s="45" t="s">
        <v>25</v>
      </c>
    </row>
    <row r="3" spans="1:19" ht="38.25" x14ac:dyDescent="0.2">
      <c r="A3" s="45"/>
      <c r="B3" s="22" t="s">
        <v>167</v>
      </c>
      <c r="C3" s="22" t="s">
        <v>168</v>
      </c>
      <c r="D3" s="22" t="s">
        <v>4</v>
      </c>
      <c r="E3" s="30" t="s">
        <v>166</v>
      </c>
      <c r="F3" s="31" t="s">
        <v>177</v>
      </c>
      <c r="G3" s="30" t="s">
        <v>6</v>
      </c>
      <c r="H3" s="30" t="s">
        <v>0</v>
      </c>
      <c r="I3" s="30" t="s">
        <v>7</v>
      </c>
      <c r="J3" s="31" t="s">
        <v>37</v>
      </c>
      <c r="K3" s="30" t="s">
        <v>34</v>
      </c>
      <c r="L3" s="30" t="s">
        <v>29</v>
      </c>
      <c r="M3" s="32" t="s">
        <v>8</v>
      </c>
      <c r="N3" s="30" t="s">
        <v>26</v>
      </c>
      <c r="O3" s="30" t="s">
        <v>199</v>
      </c>
      <c r="P3" s="31" t="s">
        <v>33</v>
      </c>
      <c r="Q3" s="31" t="s">
        <v>171</v>
      </c>
      <c r="R3" s="30" t="s">
        <v>26</v>
      </c>
      <c r="S3" s="48"/>
    </row>
    <row r="4" spans="1:19" x14ac:dyDescent="0.2">
      <c r="A4" s="21" t="s">
        <v>122</v>
      </c>
      <c r="B4" s="20">
        <v>-135.38311200000001</v>
      </c>
      <c r="C4" s="20">
        <v>60.886012999999998</v>
      </c>
      <c r="D4" s="20" t="s">
        <v>13</v>
      </c>
      <c r="E4" s="20" t="s">
        <v>18</v>
      </c>
      <c r="F4" s="20" t="s">
        <v>20</v>
      </c>
      <c r="G4" s="21" t="s">
        <v>132</v>
      </c>
      <c r="H4" s="21"/>
      <c r="I4" s="21" t="s">
        <v>42</v>
      </c>
      <c r="J4" s="21" t="s">
        <v>28</v>
      </c>
      <c r="K4" s="21" t="s">
        <v>27</v>
      </c>
      <c r="L4" s="23" t="s">
        <v>32</v>
      </c>
      <c r="M4" s="24">
        <f>(2.352*0.07)+2.352</f>
        <v>2.5166399999999998</v>
      </c>
      <c r="N4" s="25">
        <v>1</v>
      </c>
      <c r="O4" s="24">
        <v>2.5830000000000002</v>
      </c>
      <c r="P4" s="24">
        <v>0.107</v>
      </c>
      <c r="Q4" s="24">
        <f>(1.111*0.07)+1.111</f>
        <v>1.1887699999999999</v>
      </c>
      <c r="R4" s="25">
        <v>1</v>
      </c>
      <c r="S4" s="21" t="s">
        <v>140</v>
      </c>
    </row>
    <row r="5" spans="1:19" x14ac:dyDescent="0.2">
      <c r="A5" s="16" t="s">
        <v>58</v>
      </c>
      <c r="B5" s="15">
        <v>-135.38311200000001</v>
      </c>
      <c r="C5" s="15">
        <v>60.886012999999998</v>
      </c>
      <c r="D5" s="15" t="s">
        <v>13</v>
      </c>
      <c r="E5" s="15" t="s">
        <v>18</v>
      </c>
      <c r="F5" s="15" t="s">
        <v>20</v>
      </c>
      <c r="G5" s="16" t="s">
        <v>132</v>
      </c>
      <c r="H5" s="16"/>
      <c r="I5" s="16" t="s">
        <v>42</v>
      </c>
      <c r="J5" s="16" t="s">
        <v>28</v>
      </c>
      <c r="K5" s="16" t="s">
        <v>27</v>
      </c>
      <c r="L5" s="17" t="s">
        <v>31</v>
      </c>
      <c r="M5" s="18">
        <v>2.3879999999999999</v>
      </c>
      <c r="N5" s="19">
        <v>1</v>
      </c>
      <c r="O5" s="18">
        <v>1.756</v>
      </c>
      <c r="P5" s="18">
        <v>8.5000000000000006E-2</v>
      </c>
      <c r="Q5" s="18">
        <v>1.042</v>
      </c>
      <c r="R5" s="19">
        <v>1</v>
      </c>
      <c r="S5" s="16" t="s">
        <v>140</v>
      </c>
    </row>
    <row r="6" spans="1:19" x14ac:dyDescent="0.2">
      <c r="A6" s="16" t="s">
        <v>43</v>
      </c>
      <c r="B6" s="15">
        <v>-135.38311200000001</v>
      </c>
      <c r="C6" s="15">
        <v>60.886012999999998</v>
      </c>
      <c r="D6" s="15" t="s">
        <v>13</v>
      </c>
      <c r="E6" s="15" t="s">
        <v>17</v>
      </c>
      <c r="F6" s="15" t="s">
        <v>20</v>
      </c>
      <c r="G6" s="16" t="s">
        <v>136</v>
      </c>
      <c r="H6" s="16" t="s">
        <v>172</v>
      </c>
      <c r="I6" s="16" t="s">
        <v>42</v>
      </c>
      <c r="J6" s="16" t="s">
        <v>24</v>
      </c>
      <c r="K6" s="16" t="s">
        <v>27</v>
      </c>
      <c r="L6" s="17" t="s">
        <v>32</v>
      </c>
      <c r="M6" s="18">
        <f>(2.965*0.07)+2.965</f>
        <v>3.1725499999999998</v>
      </c>
      <c r="N6" s="19">
        <v>1</v>
      </c>
      <c r="O6" s="18">
        <v>3.99</v>
      </c>
      <c r="P6" s="18">
        <v>0.153</v>
      </c>
      <c r="Q6" s="18">
        <f>(1.337*0.07)+1.337</f>
        <v>1.43059</v>
      </c>
      <c r="R6" s="19">
        <v>1</v>
      </c>
      <c r="S6" s="16" t="s">
        <v>141</v>
      </c>
    </row>
    <row r="7" spans="1:19" x14ac:dyDescent="0.2">
      <c r="A7" s="16" t="s">
        <v>45</v>
      </c>
      <c r="B7" s="15">
        <v>-135.38311200000001</v>
      </c>
      <c r="C7" s="15">
        <v>60.886012999999998</v>
      </c>
      <c r="D7" s="15" t="s">
        <v>12</v>
      </c>
      <c r="E7" s="15" t="s">
        <v>17</v>
      </c>
      <c r="F7" s="15" t="s">
        <v>20</v>
      </c>
      <c r="G7" s="16" t="s">
        <v>46</v>
      </c>
      <c r="H7" s="16" t="s">
        <v>44</v>
      </c>
      <c r="I7" s="16" t="s">
        <v>42</v>
      </c>
      <c r="J7" s="16" t="s">
        <v>24</v>
      </c>
      <c r="K7" s="16" t="s">
        <v>27</v>
      </c>
      <c r="L7" s="17" t="s">
        <v>32</v>
      </c>
      <c r="M7" s="18">
        <f>(3.656*0.07)+3.656</f>
        <v>3.9119200000000003</v>
      </c>
      <c r="N7" s="19">
        <v>1</v>
      </c>
      <c r="O7" s="18">
        <v>5.05</v>
      </c>
      <c r="P7" s="18">
        <v>0.251</v>
      </c>
      <c r="Q7" s="18">
        <f>(1.49*0.07)+1.49</f>
        <v>1.5943000000000001</v>
      </c>
      <c r="R7" s="19">
        <v>1</v>
      </c>
      <c r="S7" s="17" t="s">
        <v>142</v>
      </c>
    </row>
    <row r="8" spans="1:19" x14ac:dyDescent="0.2">
      <c r="A8" s="16" t="s">
        <v>47</v>
      </c>
      <c r="B8" s="15">
        <v>-135.38311200000001</v>
      </c>
      <c r="C8" s="15">
        <v>60.886012999999998</v>
      </c>
      <c r="D8" s="15" t="s">
        <v>12</v>
      </c>
      <c r="E8" s="15" t="s">
        <v>17</v>
      </c>
      <c r="F8" s="15" t="s">
        <v>20</v>
      </c>
      <c r="G8" s="16" t="s">
        <v>137</v>
      </c>
      <c r="H8" s="16" t="s">
        <v>44</v>
      </c>
      <c r="I8" s="16" t="s">
        <v>42</v>
      </c>
      <c r="J8" s="16" t="s">
        <v>24</v>
      </c>
      <c r="K8" s="16" t="s">
        <v>27</v>
      </c>
      <c r="L8" s="17" t="s">
        <v>32</v>
      </c>
      <c r="M8" s="18">
        <f>(3.56*0.07)+3.56</f>
        <v>3.8092000000000001</v>
      </c>
      <c r="N8" s="19">
        <v>1</v>
      </c>
      <c r="O8" s="18">
        <v>19.777999999999999</v>
      </c>
      <c r="P8" s="18">
        <v>0.58699999999999997</v>
      </c>
      <c r="Q8" s="18">
        <f>(1.933*0.07)+1.933</f>
        <v>2.0683099999999999</v>
      </c>
      <c r="R8" s="19">
        <v>1</v>
      </c>
      <c r="S8" s="16" t="s">
        <v>143</v>
      </c>
    </row>
    <row r="9" spans="1:19" x14ac:dyDescent="0.2">
      <c r="A9" s="16" t="s">
        <v>60</v>
      </c>
      <c r="B9" s="15">
        <v>-135.38311200000001</v>
      </c>
      <c r="C9" s="15">
        <v>60.886012999999998</v>
      </c>
      <c r="D9" s="15" t="s">
        <v>12</v>
      </c>
      <c r="E9" s="15" t="s">
        <v>17</v>
      </c>
      <c r="F9" s="15" t="s">
        <v>20</v>
      </c>
      <c r="G9" s="16" t="s">
        <v>138</v>
      </c>
      <c r="H9" s="16" t="s">
        <v>44</v>
      </c>
      <c r="I9" s="16" t="s">
        <v>42</v>
      </c>
      <c r="J9" s="16" t="s">
        <v>24</v>
      </c>
      <c r="K9" s="16" t="s">
        <v>27</v>
      </c>
      <c r="L9" s="17" t="s">
        <v>31</v>
      </c>
      <c r="M9" s="18">
        <v>3.28</v>
      </c>
      <c r="N9" s="19">
        <v>1</v>
      </c>
      <c r="O9" s="18">
        <v>6.0709999999999997</v>
      </c>
      <c r="P9" s="18">
        <v>0.24399999999999999</v>
      </c>
      <c r="Q9" s="18">
        <v>1.5</v>
      </c>
      <c r="R9" s="19">
        <v>1</v>
      </c>
      <c r="S9" s="16" t="s">
        <v>144</v>
      </c>
    </row>
    <row r="10" spans="1:19" x14ac:dyDescent="0.2">
      <c r="A10" s="16" t="s">
        <v>59</v>
      </c>
      <c r="B10" s="15">
        <v>-135.38311200000001</v>
      </c>
      <c r="C10" s="15">
        <v>60.886012999999998</v>
      </c>
      <c r="D10" s="15" t="s">
        <v>12</v>
      </c>
      <c r="E10" s="15" t="s">
        <v>17</v>
      </c>
      <c r="F10" s="15" t="s">
        <v>20</v>
      </c>
      <c r="G10" s="16" t="s">
        <v>136</v>
      </c>
      <c r="H10" s="16" t="s">
        <v>44</v>
      </c>
      <c r="I10" s="16" t="s">
        <v>42</v>
      </c>
      <c r="J10" s="16" t="s">
        <v>24</v>
      </c>
      <c r="K10" s="16" t="s">
        <v>27</v>
      </c>
      <c r="L10" s="17" t="s">
        <v>31</v>
      </c>
      <c r="M10" s="18">
        <v>3.0840000000000001</v>
      </c>
      <c r="N10" s="19">
        <v>1</v>
      </c>
      <c r="O10" s="18">
        <v>2.851</v>
      </c>
      <c r="P10" s="18">
        <v>0.114</v>
      </c>
      <c r="Q10" s="18">
        <v>1.3089999999999999</v>
      </c>
      <c r="R10" s="19">
        <v>1</v>
      </c>
      <c r="S10" s="16" t="s">
        <v>141</v>
      </c>
    </row>
    <row r="11" spans="1:19" x14ac:dyDescent="0.2">
      <c r="A11" s="16" t="s">
        <v>48</v>
      </c>
      <c r="B11" s="15">
        <v>-135.38311200000001</v>
      </c>
      <c r="C11" s="15">
        <v>60.886012999999998</v>
      </c>
      <c r="D11" s="15" t="s">
        <v>12</v>
      </c>
      <c r="E11" s="15" t="s">
        <v>17</v>
      </c>
      <c r="F11" s="15" t="s">
        <v>20</v>
      </c>
      <c r="G11" s="16" t="s">
        <v>149</v>
      </c>
      <c r="H11" s="16" t="s">
        <v>44</v>
      </c>
      <c r="I11" s="16" t="s">
        <v>42</v>
      </c>
      <c r="J11" s="16" t="s">
        <v>24</v>
      </c>
      <c r="K11" s="16" t="s">
        <v>27</v>
      </c>
      <c r="L11" s="17" t="s">
        <v>32</v>
      </c>
      <c r="M11" s="18">
        <f>(3.02*0.07)+3.02</f>
        <v>3.2313999999999998</v>
      </c>
      <c r="N11" s="19">
        <v>1</v>
      </c>
      <c r="O11" s="18">
        <v>3.4780000000000002</v>
      </c>
      <c r="P11" s="18">
        <v>0.15</v>
      </c>
      <c r="Q11" s="18">
        <f>(1.607*0.07)+1.607</f>
        <v>1.71949</v>
      </c>
      <c r="R11" s="19">
        <v>1</v>
      </c>
      <c r="S11" s="16" t="s">
        <v>141</v>
      </c>
    </row>
    <row r="12" spans="1:19" x14ac:dyDescent="0.2">
      <c r="A12" s="16" t="s">
        <v>64</v>
      </c>
      <c r="B12" s="15">
        <v>-135.38311200000001</v>
      </c>
      <c r="C12" s="15">
        <v>60.886012999999998</v>
      </c>
      <c r="D12" s="15" t="s">
        <v>12</v>
      </c>
      <c r="E12" s="15" t="s">
        <v>17</v>
      </c>
      <c r="F12" s="15" t="s">
        <v>20</v>
      </c>
      <c r="G12" s="16" t="s">
        <v>135</v>
      </c>
      <c r="H12" s="16" t="s">
        <v>172</v>
      </c>
      <c r="I12" s="16" t="s">
        <v>42</v>
      </c>
      <c r="J12" s="16" t="s">
        <v>24</v>
      </c>
      <c r="K12" s="16" t="s">
        <v>27</v>
      </c>
      <c r="L12" s="17" t="s">
        <v>31</v>
      </c>
      <c r="M12" s="18">
        <v>3.246</v>
      </c>
      <c r="N12" s="19">
        <v>1</v>
      </c>
      <c r="O12" s="18">
        <v>9.7170000000000005</v>
      </c>
      <c r="P12" s="18">
        <v>0.46100000000000002</v>
      </c>
      <c r="Q12" s="18">
        <v>1.4119999999999999</v>
      </c>
      <c r="R12" s="19">
        <v>1</v>
      </c>
      <c r="S12" s="16" t="s">
        <v>145</v>
      </c>
    </row>
    <row r="13" spans="1:19" x14ac:dyDescent="0.2">
      <c r="A13" s="16" t="s">
        <v>49</v>
      </c>
      <c r="B13" s="15">
        <v>-135.38311200000001</v>
      </c>
      <c r="C13" s="15">
        <v>60.886012999999998</v>
      </c>
      <c r="D13" s="15" t="s">
        <v>12</v>
      </c>
      <c r="E13" s="15" t="s">
        <v>17</v>
      </c>
      <c r="F13" s="15" t="s">
        <v>20</v>
      </c>
      <c r="G13" s="16" t="s">
        <v>135</v>
      </c>
      <c r="H13" s="16" t="s">
        <v>172</v>
      </c>
      <c r="I13" s="16" t="s">
        <v>42</v>
      </c>
      <c r="J13" s="16" t="s">
        <v>24</v>
      </c>
      <c r="K13" s="16" t="s">
        <v>27</v>
      </c>
      <c r="L13" s="17" t="s">
        <v>32</v>
      </c>
      <c r="M13" s="18">
        <f>(3.274*0.07)+3.274</f>
        <v>3.50318</v>
      </c>
      <c r="N13" s="19">
        <v>1</v>
      </c>
      <c r="O13" s="18">
        <v>4.766</v>
      </c>
      <c r="P13" s="18">
        <v>0.2</v>
      </c>
      <c r="Q13" s="18">
        <f>(1.577*0.07)+1.577</f>
        <v>1.6873899999999999</v>
      </c>
      <c r="R13" s="19">
        <v>1</v>
      </c>
      <c r="S13" s="16" t="s">
        <v>145</v>
      </c>
    </row>
    <row r="14" spans="1:19" x14ac:dyDescent="0.2">
      <c r="A14" s="16" t="s">
        <v>50</v>
      </c>
      <c r="B14" s="15">
        <v>-135.38311200000001</v>
      </c>
      <c r="C14" s="15">
        <v>60.886012999999998</v>
      </c>
      <c r="D14" s="15" t="s">
        <v>12</v>
      </c>
      <c r="E14" s="15" t="s">
        <v>17</v>
      </c>
      <c r="F14" s="15" t="s">
        <v>20</v>
      </c>
      <c r="G14" s="16" t="s">
        <v>135</v>
      </c>
      <c r="H14" s="16" t="s">
        <v>172</v>
      </c>
      <c r="I14" s="16" t="s">
        <v>42</v>
      </c>
      <c r="J14" s="16" t="s">
        <v>24</v>
      </c>
      <c r="K14" s="16" t="s">
        <v>27</v>
      </c>
      <c r="L14" s="17" t="s">
        <v>32</v>
      </c>
      <c r="M14" s="18">
        <f>(3.415*0.07)+3.415</f>
        <v>3.6540500000000002</v>
      </c>
      <c r="N14" s="19">
        <v>1</v>
      </c>
      <c r="O14" s="18">
        <v>3.891</v>
      </c>
      <c r="P14" s="18">
        <v>0.16400000000000001</v>
      </c>
      <c r="Q14" s="18">
        <f>(1.419*0.07)+1.419</f>
        <v>1.51833</v>
      </c>
      <c r="R14" s="19">
        <v>1</v>
      </c>
      <c r="S14" s="16" t="s">
        <v>145</v>
      </c>
    </row>
    <row r="15" spans="1:19" x14ac:dyDescent="0.2">
      <c r="A15" s="16" t="s">
        <v>61</v>
      </c>
      <c r="B15" s="15">
        <v>-135.38311200000001</v>
      </c>
      <c r="C15" s="15">
        <v>60.886012999999998</v>
      </c>
      <c r="D15" s="15" t="s">
        <v>13</v>
      </c>
      <c r="E15" s="15" t="s">
        <v>17</v>
      </c>
      <c r="F15" s="15" t="s">
        <v>20</v>
      </c>
      <c r="G15" s="16" t="s">
        <v>130</v>
      </c>
      <c r="H15" s="16" t="s">
        <v>172</v>
      </c>
      <c r="I15" s="16" t="s">
        <v>42</v>
      </c>
      <c r="J15" s="16" t="s">
        <v>24</v>
      </c>
      <c r="K15" s="16" t="s">
        <v>27</v>
      </c>
      <c r="L15" s="17" t="s">
        <v>31</v>
      </c>
      <c r="M15" s="18">
        <v>2.9620000000000002</v>
      </c>
      <c r="N15" s="19">
        <v>1</v>
      </c>
      <c r="O15" s="18">
        <v>2.7050000000000001</v>
      </c>
      <c r="P15" s="18">
        <v>0.13100000000000001</v>
      </c>
      <c r="Q15" s="18">
        <v>1.3169999999999999</v>
      </c>
      <c r="R15" s="19">
        <v>1</v>
      </c>
      <c r="S15" s="16" t="s">
        <v>146</v>
      </c>
    </row>
    <row r="16" spans="1:19" x14ac:dyDescent="0.2">
      <c r="A16" s="16" t="s">
        <v>51</v>
      </c>
      <c r="B16" s="15">
        <v>-135.38311200000001</v>
      </c>
      <c r="C16" s="15">
        <v>60.886012999999998</v>
      </c>
      <c r="D16" s="15" t="s">
        <v>13</v>
      </c>
      <c r="E16" s="15" t="s">
        <v>17</v>
      </c>
      <c r="F16" s="15" t="s">
        <v>20</v>
      </c>
      <c r="G16" s="16" t="s">
        <v>130</v>
      </c>
      <c r="H16" s="16" t="s">
        <v>172</v>
      </c>
      <c r="I16" s="16" t="s">
        <v>42</v>
      </c>
      <c r="J16" s="16" t="s">
        <v>24</v>
      </c>
      <c r="K16" s="16" t="s">
        <v>27</v>
      </c>
      <c r="L16" s="17" t="s">
        <v>32</v>
      </c>
      <c r="M16" s="18">
        <f>(2.872*0.07)+2.872</f>
        <v>3.0730399999999998</v>
      </c>
      <c r="N16" s="19">
        <v>1</v>
      </c>
      <c r="O16" s="18">
        <v>3.4580000000000002</v>
      </c>
      <c r="P16" s="18">
        <v>0.16200000000000001</v>
      </c>
      <c r="Q16" s="18">
        <f>(1.446*0.07)+1.446</f>
        <v>1.54722</v>
      </c>
      <c r="R16" s="19">
        <v>1</v>
      </c>
      <c r="S16" s="16" t="s">
        <v>146</v>
      </c>
    </row>
    <row r="17" spans="1:19" x14ac:dyDescent="0.2">
      <c r="A17" s="16" t="s">
        <v>62</v>
      </c>
      <c r="B17" s="15">
        <v>-135.38311200000001</v>
      </c>
      <c r="C17" s="15">
        <v>60.886012999999998</v>
      </c>
      <c r="D17" s="15" t="s">
        <v>13</v>
      </c>
      <c r="E17" s="15" t="s">
        <v>17</v>
      </c>
      <c r="F17" s="15" t="s">
        <v>20</v>
      </c>
      <c r="G17" s="16" t="s">
        <v>130</v>
      </c>
      <c r="H17" s="16" t="s">
        <v>172</v>
      </c>
      <c r="I17" s="16" t="s">
        <v>42</v>
      </c>
      <c r="J17" s="16" t="s">
        <v>24</v>
      </c>
      <c r="K17" s="16" t="s">
        <v>27</v>
      </c>
      <c r="L17" s="17" t="s">
        <v>31</v>
      </c>
      <c r="M17" s="18">
        <v>3.1269999999999998</v>
      </c>
      <c r="N17" s="19">
        <v>1</v>
      </c>
      <c r="O17" s="18">
        <v>3.7330000000000001</v>
      </c>
      <c r="P17" s="18">
        <v>0.20899999999999999</v>
      </c>
      <c r="Q17" s="18">
        <v>1.4470000000000001</v>
      </c>
      <c r="R17" s="19">
        <v>1</v>
      </c>
      <c r="S17" s="16" t="s">
        <v>146</v>
      </c>
    </row>
    <row r="18" spans="1:19" x14ac:dyDescent="0.2">
      <c r="A18" s="16" t="s">
        <v>71</v>
      </c>
      <c r="B18" s="15">
        <v>-135.38311200000001</v>
      </c>
      <c r="C18" s="15">
        <v>60.886012999999998</v>
      </c>
      <c r="D18" s="15" t="s">
        <v>13</v>
      </c>
      <c r="E18" s="15" t="s">
        <v>17</v>
      </c>
      <c r="F18" s="15" t="s">
        <v>20</v>
      </c>
      <c r="G18" s="16" t="s">
        <v>130</v>
      </c>
      <c r="H18" s="16" t="s">
        <v>172</v>
      </c>
      <c r="I18" s="16" t="s">
        <v>42</v>
      </c>
      <c r="J18" s="16" t="s">
        <v>24</v>
      </c>
      <c r="K18" s="16" t="s">
        <v>27</v>
      </c>
      <c r="L18" s="17" t="s">
        <v>31</v>
      </c>
      <c r="M18" s="18">
        <v>3.1110000000000002</v>
      </c>
      <c r="N18" s="19">
        <v>1</v>
      </c>
      <c r="O18" s="18">
        <v>2.387</v>
      </c>
      <c r="P18" s="18">
        <v>0.107</v>
      </c>
      <c r="Q18" s="18">
        <v>1.4850000000000001</v>
      </c>
      <c r="R18" s="19">
        <v>1</v>
      </c>
      <c r="S18" s="16" t="s">
        <v>146</v>
      </c>
    </row>
    <row r="19" spans="1:19" x14ac:dyDescent="0.2">
      <c r="A19" s="16" t="s">
        <v>65</v>
      </c>
      <c r="B19" s="15">
        <v>-135.38311200000001</v>
      </c>
      <c r="C19" s="15">
        <v>60.886012999999998</v>
      </c>
      <c r="D19" s="15" t="s">
        <v>13</v>
      </c>
      <c r="E19" s="15" t="s">
        <v>17</v>
      </c>
      <c r="F19" s="15" t="s">
        <v>20</v>
      </c>
      <c r="G19" s="16" t="s">
        <v>130</v>
      </c>
      <c r="H19" s="16" t="s">
        <v>172</v>
      </c>
      <c r="I19" s="16" t="s">
        <v>42</v>
      </c>
      <c r="J19" s="16" t="s">
        <v>24</v>
      </c>
      <c r="K19" s="16" t="s">
        <v>27</v>
      </c>
      <c r="L19" s="17" t="s">
        <v>31</v>
      </c>
      <c r="M19" s="18">
        <v>2.9140000000000001</v>
      </c>
      <c r="N19" s="19">
        <v>1</v>
      </c>
      <c r="O19" s="18">
        <v>5.3220000000000001</v>
      </c>
      <c r="P19" s="18">
        <v>0.26</v>
      </c>
      <c r="Q19" s="18">
        <v>1.4830000000000001</v>
      </c>
      <c r="R19" s="19">
        <v>1</v>
      </c>
      <c r="S19" s="16" t="s">
        <v>146</v>
      </c>
    </row>
    <row r="20" spans="1:19" x14ac:dyDescent="0.2">
      <c r="A20" s="16" t="s">
        <v>66</v>
      </c>
      <c r="B20" s="15">
        <v>-135.38311200000001</v>
      </c>
      <c r="C20" s="15">
        <v>60.886012999999998</v>
      </c>
      <c r="D20" s="15" t="s">
        <v>13</v>
      </c>
      <c r="E20" s="15" t="s">
        <v>17</v>
      </c>
      <c r="F20" s="15" t="s">
        <v>20</v>
      </c>
      <c r="G20" s="16" t="s">
        <v>130</v>
      </c>
      <c r="H20" s="16" t="s">
        <v>172</v>
      </c>
      <c r="I20" s="16" t="s">
        <v>42</v>
      </c>
      <c r="J20" s="16" t="s">
        <v>24</v>
      </c>
      <c r="K20" s="16" t="s">
        <v>27</v>
      </c>
      <c r="L20" s="17" t="s">
        <v>31</v>
      </c>
      <c r="M20" s="18">
        <v>2.9820000000000002</v>
      </c>
      <c r="N20" s="19">
        <v>1</v>
      </c>
      <c r="O20" s="18">
        <v>2.5299999999999998</v>
      </c>
      <c r="P20" s="18">
        <v>0.13200000000000001</v>
      </c>
      <c r="Q20" s="18">
        <v>1.5</v>
      </c>
      <c r="R20" s="19">
        <v>1</v>
      </c>
      <c r="S20" s="16" t="s">
        <v>146</v>
      </c>
    </row>
    <row r="21" spans="1:19" x14ac:dyDescent="0.2">
      <c r="A21" s="16" t="s">
        <v>63</v>
      </c>
      <c r="B21" s="15">
        <v>-135.38311200000001</v>
      </c>
      <c r="C21" s="15">
        <v>60.886012999999998</v>
      </c>
      <c r="D21" s="15" t="s">
        <v>13</v>
      </c>
      <c r="E21" s="15" t="s">
        <v>17</v>
      </c>
      <c r="F21" s="15" t="s">
        <v>20</v>
      </c>
      <c r="G21" s="16" t="s">
        <v>130</v>
      </c>
      <c r="H21" s="16" t="s">
        <v>172</v>
      </c>
      <c r="I21" s="16" t="s">
        <v>42</v>
      </c>
      <c r="J21" s="16" t="s">
        <v>24</v>
      </c>
      <c r="K21" s="16" t="s">
        <v>27</v>
      </c>
      <c r="L21" s="17" t="s">
        <v>31</v>
      </c>
      <c r="M21" s="18">
        <v>2.8769999999999998</v>
      </c>
      <c r="N21" s="19">
        <v>1</v>
      </c>
      <c r="O21" s="18">
        <v>3.4769999999999999</v>
      </c>
      <c r="P21" s="18">
        <v>0.17100000000000001</v>
      </c>
      <c r="Q21" s="18">
        <v>1.32</v>
      </c>
      <c r="R21" s="19">
        <v>1</v>
      </c>
      <c r="S21" s="16" t="s">
        <v>146</v>
      </c>
    </row>
    <row r="22" spans="1:19" x14ac:dyDescent="0.2">
      <c r="A22" s="16" t="s">
        <v>68</v>
      </c>
      <c r="B22" s="15">
        <v>-135.38311200000001</v>
      </c>
      <c r="C22" s="15">
        <v>60.886012999999998</v>
      </c>
      <c r="D22" s="15" t="s">
        <v>12</v>
      </c>
      <c r="E22" s="15" t="s">
        <v>17</v>
      </c>
      <c r="F22" s="15" t="s">
        <v>20</v>
      </c>
      <c r="G22" s="16" t="s">
        <v>133</v>
      </c>
      <c r="H22" s="16" t="s">
        <v>172</v>
      </c>
      <c r="I22" s="16" t="s">
        <v>42</v>
      </c>
      <c r="J22" s="16" t="s">
        <v>24</v>
      </c>
      <c r="K22" s="16" t="s">
        <v>27</v>
      </c>
      <c r="L22" s="17" t="s">
        <v>31</v>
      </c>
      <c r="M22" s="18">
        <v>2.97</v>
      </c>
      <c r="N22" s="19">
        <v>1</v>
      </c>
      <c r="O22" s="18">
        <v>5.5780000000000003</v>
      </c>
      <c r="P22" s="18">
        <v>0.217</v>
      </c>
      <c r="Q22" s="18">
        <v>1.248</v>
      </c>
      <c r="R22" s="19">
        <v>1</v>
      </c>
      <c r="S22" s="17" t="s">
        <v>142</v>
      </c>
    </row>
    <row r="23" spans="1:19" x14ac:dyDescent="0.2">
      <c r="A23" s="16" t="s">
        <v>55</v>
      </c>
      <c r="B23" s="15">
        <v>-135.38311200000001</v>
      </c>
      <c r="C23" s="15">
        <v>60.886012999999998</v>
      </c>
      <c r="D23" s="15" t="s">
        <v>11</v>
      </c>
      <c r="E23" s="15" t="s">
        <v>16</v>
      </c>
      <c r="F23" s="15" t="s">
        <v>20</v>
      </c>
      <c r="G23" s="16" t="s">
        <v>134</v>
      </c>
      <c r="H23" s="15" t="s">
        <v>173</v>
      </c>
      <c r="I23" s="16"/>
      <c r="J23" s="16" t="s">
        <v>28</v>
      </c>
      <c r="K23" s="16" t="s">
        <v>27</v>
      </c>
      <c r="L23" s="17" t="s">
        <v>32</v>
      </c>
      <c r="M23" s="18">
        <f>(3.264*0.07)+3.264</f>
        <v>3.4924799999999996</v>
      </c>
      <c r="N23" s="19">
        <v>1</v>
      </c>
      <c r="O23" s="18">
        <v>3.0369999999999999</v>
      </c>
      <c r="P23" s="18">
        <v>0.14199999999999999</v>
      </c>
      <c r="Q23" s="18">
        <f>(1.624*0.07)+1.624</f>
        <v>1.7376800000000001</v>
      </c>
      <c r="R23" s="19">
        <v>1</v>
      </c>
      <c r="S23" s="16" t="s">
        <v>148</v>
      </c>
    </row>
    <row r="24" spans="1:19" x14ac:dyDescent="0.2">
      <c r="A24" s="16" t="s">
        <v>56</v>
      </c>
      <c r="B24" s="15">
        <v>-135.38311200000001</v>
      </c>
      <c r="C24" s="15">
        <v>60.886012999999998</v>
      </c>
      <c r="D24" s="15" t="s">
        <v>11</v>
      </c>
      <c r="E24" s="15" t="s">
        <v>16</v>
      </c>
      <c r="F24" s="15" t="s">
        <v>20</v>
      </c>
      <c r="G24" s="16" t="s">
        <v>134</v>
      </c>
      <c r="H24" s="15" t="s">
        <v>173</v>
      </c>
      <c r="I24" s="16"/>
      <c r="J24" s="16" t="s">
        <v>28</v>
      </c>
      <c r="K24" s="16" t="s">
        <v>27</v>
      </c>
      <c r="L24" s="17" t="s">
        <v>32</v>
      </c>
      <c r="M24" s="18">
        <f>(3.087*0.07)+3.087</f>
        <v>3.3030900000000001</v>
      </c>
      <c r="N24" s="19">
        <v>1</v>
      </c>
      <c r="O24" s="18">
        <v>3.6240000000000001</v>
      </c>
      <c r="P24" s="18">
        <v>0.151</v>
      </c>
      <c r="Q24" s="18">
        <f>(2.157*0.07)+2.157</f>
        <v>2.3079900000000002</v>
      </c>
      <c r="R24" s="19">
        <v>1</v>
      </c>
      <c r="S24" s="16" t="s">
        <v>148</v>
      </c>
    </row>
    <row r="25" spans="1:19" x14ac:dyDescent="0.2">
      <c r="A25" s="16" t="s">
        <v>70</v>
      </c>
      <c r="B25" s="15">
        <v>-135.38311200000001</v>
      </c>
      <c r="C25" s="15">
        <v>60.886012999999998</v>
      </c>
      <c r="D25" s="15" t="s">
        <v>11</v>
      </c>
      <c r="E25" s="15" t="s">
        <v>15</v>
      </c>
      <c r="F25" s="15" t="s">
        <v>20</v>
      </c>
      <c r="G25" s="16" t="s">
        <v>132</v>
      </c>
      <c r="H25" s="15" t="s">
        <v>173</v>
      </c>
      <c r="I25" s="16"/>
      <c r="J25" s="16" t="s">
        <v>28</v>
      </c>
      <c r="K25" s="16" t="s">
        <v>27</v>
      </c>
      <c r="L25" s="17" t="s">
        <v>31</v>
      </c>
      <c r="M25" s="18">
        <v>2.2650000000000001</v>
      </c>
      <c r="N25" s="19">
        <v>1</v>
      </c>
      <c r="O25" s="18">
        <v>3.4769999999999999</v>
      </c>
      <c r="P25" s="18">
        <v>0.152</v>
      </c>
      <c r="Q25" s="18">
        <v>1.056</v>
      </c>
      <c r="R25" s="19">
        <v>1</v>
      </c>
      <c r="S25" s="16" t="s">
        <v>140</v>
      </c>
    </row>
    <row r="26" spans="1:19" x14ac:dyDescent="0.2">
      <c r="A26" s="16" t="s">
        <v>52</v>
      </c>
      <c r="B26" s="15">
        <v>-135.38311200000001</v>
      </c>
      <c r="C26" s="15">
        <v>60.886012999999998</v>
      </c>
      <c r="D26" s="15" t="s">
        <v>11</v>
      </c>
      <c r="E26" s="15" t="s">
        <v>16</v>
      </c>
      <c r="F26" s="15" t="s">
        <v>20</v>
      </c>
      <c r="G26" s="16" t="s">
        <v>134</v>
      </c>
      <c r="H26" s="15" t="s">
        <v>173</v>
      </c>
      <c r="I26" s="16"/>
      <c r="J26" s="16" t="s">
        <v>28</v>
      </c>
      <c r="K26" s="16" t="s">
        <v>27</v>
      </c>
      <c r="L26" s="17" t="s">
        <v>32</v>
      </c>
      <c r="M26" s="18">
        <f>(3.184*0.07)+3.184</f>
        <v>3.4068800000000001</v>
      </c>
      <c r="N26" s="19">
        <v>1</v>
      </c>
      <c r="O26" s="18">
        <v>4.7210000000000001</v>
      </c>
      <c r="P26" s="18">
        <v>0.16</v>
      </c>
      <c r="Q26" s="18">
        <f>(1.883*0.07)+1.883</f>
        <v>2.0148100000000002</v>
      </c>
      <c r="R26" s="19">
        <v>1</v>
      </c>
      <c r="S26" s="16" t="s">
        <v>148</v>
      </c>
    </row>
    <row r="27" spans="1:19" x14ac:dyDescent="0.2">
      <c r="A27" s="16" t="s">
        <v>57</v>
      </c>
      <c r="B27" s="15">
        <v>-135.38311200000001</v>
      </c>
      <c r="C27" s="15">
        <v>60.886012999999998</v>
      </c>
      <c r="D27" s="15" t="s">
        <v>11</v>
      </c>
      <c r="E27" s="15" t="s">
        <v>16</v>
      </c>
      <c r="F27" s="15" t="s">
        <v>20</v>
      </c>
      <c r="G27" s="16" t="s">
        <v>134</v>
      </c>
      <c r="H27" s="15" t="s">
        <v>173</v>
      </c>
      <c r="I27" s="16"/>
      <c r="J27" s="16" t="s">
        <v>28</v>
      </c>
      <c r="K27" s="16" t="s">
        <v>27</v>
      </c>
      <c r="L27" s="17" t="s">
        <v>32</v>
      </c>
      <c r="M27" s="18">
        <f>(3.238*0.07)+3.238</f>
        <v>3.4646599999999999</v>
      </c>
      <c r="N27" s="19">
        <v>1</v>
      </c>
      <c r="O27" s="18">
        <v>3.5459999999999998</v>
      </c>
      <c r="P27" s="18">
        <v>0.13600000000000001</v>
      </c>
      <c r="Q27" s="18">
        <f>(2.432*0.07)+2.432</f>
        <v>2.6022400000000001</v>
      </c>
      <c r="R27" s="19">
        <v>1</v>
      </c>
      <c r="S27" s="16" t="s">
        <v>148</v>
      </c>
    </row>
    <row r="28" spans="1:19" x14ac:dyDescent="0.2">
      <c r="A28" s="16" t="s">
        <v>69</v>
      </c>
      <c r="B28" s="15">
        <v>-135.38311200000001</v>
      </c>
      <c r="C28" s="15">
        <v>60.886012999999998</v>
      </c>
      <c r="D28" s="15" t="s">
        <v>11</v>
      </c>
      <c r="E28" s="15" t="s">
        <v>16</v>
      </c>
      <c r="F28" s="15" t="s">
        <v>20</v>
      </c>
      <c r="G28" s="16" t="s">
        <v>134</v>
      </c>
      <c r="H28" s="15" t="s">
        <v>173</v>
      </c>
      <c r="I28" s="16"/>
      <c r="J28" s="16" t="s">
        <v>28</v>
      </c>
      <c r="K28" s="16" t="s">
        <v>27</v>
      </c>
      <c r="L28" s="17" t="s">
        <v>31</v>
      </c>
      <c r="M28" s="18">
        <v>3.2490000000000001</v>
      </c>
      <c r="N28" s="19">
        <v>1</v>
      </c>
      <c r="O28" s="18">
        <v>4.5780000000000003</v>
      </c>
      <c r="P28" s="18">
        <v>0.19</v>
      </c>
      <c r="Q28" s="18">
        <v>1.341</v>
      </c>
      <c r="R28" s="19">
        <v>1</v>
      </c>
      <c r="S28" s="16" t="s">
        <v>148</v>
      </c>
    </row>
    <row r="29" spans="1:19" x14ac:dyDescent="0.2">
      <c r="A29" s="16" t="s">
        <v>67</v>
      </c>
      <c r="B29" s="15">
        <v>-135.38311200000001</v>
      </c>
      <c r="C29" s="15">
        <v>60.886012999999998</v>
      </c>
      <c r="D29" s="15" t="s">
        <v>11</v>
      </c>
      <c r="E29" s="15" t="s">
        <v>15</v>
      </c>
      <c r="F29" s="15" t="s">
        <v>20</v>
      </c>
      <c r="G29" s="16" t="s">
        <v>132</v>
      </c>
      <c r="H29" s="15" t="s">
        <v>173</v>
      </c>
      <c r="I29" s="16"/>
      <c r="J29" s="16" t="s">
        <v>28</v>
      </c>
      <c r="K29" s="16" t="s">
        <v>27</v>
      </c>
      <c r="L29" s="17" t="s">
        <v>31</v>
      </c>
      <c r="M29" s="18">
        <v>2.2799999999999998</v>
      </c>
      <c r="N29" s="19">
        <v>1</v>
      </c>
      <c r="O29" s="18">
        <v>4.1550000000000002</v>
      </c>
      <c r="P29" s="18">
        <v>0.16900000000000001</v>
      </c>
      <c r="Q29" s="18">
        <v>1.056</v>
      </c>
      <c r="R29" s="19">
        <v>1</v>
      </c>
      <c r="S29" s="16" t="s">
        <v>140</v>
      </c>
    </row>
    <row r="30" spans="1:19" x14ac:dyDescent="0.2">
      <c r="A30" s="16" t="s">
        <v>72</v>
      </c>
      <c r="B30" s="15">
        <v>-135.38311200000001</v>
      </c>
      <c r="C30" s="15">
        <v>60.886012999999998</v>
      </c>
      <c r="D30" s="15" t="s">
        <v>11</v>
      </c>
      <c r="E30" s="15" t="s">
        <v>15</v>
      </c>
      <c r="F30" s="15" t="s">
        <v>20</v>
      </c>
      <c r="G30" s="16" t="s">
        <v>132</v>
      </c>
      <c r="H30" s="15" t="s">
        <v>173</v>
      </c>
      <c r="I30" s="16"/>
      <c r="J30" s="16" t="s">
        <v>28</v>
      </c>
      <c r="K30" s="16" t="s">
        <v>27</v>
      </c>
      <c r="L30" s="17" t="s">
        <v>31</v>
      </c>
      <c r="M30" s="18">
        <v>2.52</v>
      </c>
      <c r="N30" s="19">
        <v>1</v>
      </c>
      <c r="O30" s="18">
        <v>3.3879999999999999</v>
      </c>
      <c r="P30" s="18">
        <v>0.154</v>
      </c>
      <c r="Q30" s="18">
        <v>1.048</v>
      </c>
      <c r="R30" s="19">
        <v>1</v>
      </c>
      <c r="S30" s="16" t="s">
        <v>140</v>
      </c>
    </row>
    <row r="31" spans="1:19" x14ac:dyDescent="0.2">
      <c r="A31" s="16" t="s">
        <v>74</v>
      </c>
      <c r="B31" s="15">
        <v>-135.38311200000001</v>
      </c>
      <c r="C31" s="15">
        <v>60.886012999999998</v>
      </c>
      <c r="D31" s="15" t="s">
        <v>12</v>
      </c>
      <c r="E31" s="15" t="s">
        <v>17</v>
      </c>
      <c r="F31" s="15" t="s">
        <v>20</v>
      </c>
      <c r="G31" s="16" t="s">
        <v>133</v>
      </c>
      <c r="H31" s="16" t="s">
        <v>172</v>
      </c>
      <c r="I31" s="16" t="s">
        <v>42</v>
      </c>
      <c r="J31" s="16" t="s">
        <v>24</v>
      </c>
      <c r="K31" s="16" t="s">
        <v>27</v>
      </c>
      <c r="L31" s="17" t="s">
        <v>31</v>
      </c>
      <c r="M31" s="18">
        <v>3.5169999999999999</v>
      </c>
      <c r="N31" s="19">
        <v>1</v>
      </c>
      <c r="O31" s="18">
        <v>2.3199999999999998</v>
      </c>
      <c r="P31" s="18">
        <v>9.8000000000000004E-2</v>
      </c>
      <c r="Q31" s="18">
        <v>1.4810000000000001</v>
      </c>
      <c r="R31" s="19">
        <v>1</v>
      </c>
      <c r="S31" s="17" t="s">
        <v>142</v>
      </c>
    </row>
    <row r="32" spans="1:19" x14ac:dyDescent="0.2">
      <c r="A32" s="16" t="s">
        <v>73</v>
      </c>
      <c r="B32" s="15">
        <v>-135.38311200000001</v>
      </c>
      <c r="C32" s="15">
        <v>60.886012999999998</v>
      </c>
      <c r="D32" s="15" t="s">
        <v>12</v>
      </c>
      <c r="E32" s="15" t="s">
        <v>17</v>
      </c>
      <c r="F32" s="15" t="s">
        <v>20</v>
      </c>
      <c r="G32" s="16" t="s">
        <v>133</v>
      </c>
      <c r="H32" s="16" t="s">
        <v>172</v>
      </c>
      <c r="I32" s="16" t="s">
        <v>42</v>
      </c>
      <c r="J32" s="16" t="s">
        <v>24</v>
      </c>
      <c r="K32" s="16" t="s">
        <v>27</v>
      </c>
      <c r="L32" s="17" t="s">
        <v>31</v>
      </c>
      <c r="M32" s="18">
        <v>2.64</v>
      </c>
      <c r="N32" s="19">
        <v>1</v>
      </c>
      <c r="O32" s="18">
        <v>8.5619999999999994</v>
      </c>
      <c r="P32" s="18">
        <v>0.27500000000000002</v>
      </c>
      <c r="Q32" s="18">
        <v>1.2130000000000001</v>
      </c>
      <c r="R32" s="19">
        <v>1</v>
      </c>
      <c r="S32" s="17" t="s">
        <v>142</v>
      </c>
    </row>
    <row r="33" spans="1:30" x14ac:dyDescent="0.2">
      <c r="A33" s="16" t="s">
        <v>75</v>
      </c>
      <c r="B33" s="15">
        <v>-135.38311200000001</v>
      </c>
      <c r="C33" s="15">
        <v>60.886012999999998</v>
      </c>
      <c r="D33" s="15" t="s">
        <v>12</v>
      </c>
      <c r="E33" s="15" t="s">
        <v>17</v>
      </c>
      <c r="F33" s="15" t="s">
        <v>20</v>
      </c>
      <c r="G33" s="16" t="s">
        <v>133</v>
      </c>
      <c r="H33" s="16" t="s">
        <v>172</v>
      </c>
      <c r="I33" s="16" t="s">
        <v>42</v>
      </c>
      <c r="J33" s="16" t="s">
        <v>24</v>
      </c>
      <c r="K33" s="16" t="s">
        <v>27</v>
      </c>
      <c r="L33" s="17" t="s">
        <v>31</v>
      </c>
      <c r="M33" s="18">
        <v>2.9350000000000001</v>
      </c>
      <c r="N33" s="19">
        <v>1</v>
      </c>
      <c r="O33" s="18">
        <v>22.190999999999999</v>
      </c>
      <c r="P33" s="18">
        <v>0.63400000000000001</v>
      </c>
      <c r="Q33" s="18">
        <v>1.417</v>
      </c>
      <c r="R33" s="19">
        <v>1</v>
      </c>
      <c r="S33" s="17" t="s">
        <v>142</v>
      </c>
    </row>
    <row r="34" spans="1:30" x14ac:dyDescent="0.2">
      <c r="A34" s="16" t="s">
        <v>76</v>
      </c>
      <c r="B34" s="15">
        <v>-135.38311200000001</v>
      </c>
      <c r="C34" s="15">
        <v>60.886012999999998</v>
      </c>
      <c r="D34" s="15" t="s">
        <v>12</v>
      </c>
      <c r="E34" s="15" t="s">
        <v>17</v>
      </c>
      <c r="F34" s="15" t="s">
        <v>20</v>
      </c>
      <c r="G34" s="16" t="s">
        <v>133</v>
      </c>
      <c r="H34" s="16" t="s">
        <v>172</v>
      </c>
      <c r="I34" s="16" t="s">
        <v>42</v>
      </c>
      <c r="J34" s="16" t="s">
        <v>24</v>
      </c>
      <c r="K34" s="16" t="s">
        <v>27</v>
      </c>
      <c r="L34" s="17" t="s">
        <v>31</v>
      </c>
      <c r="M34" s="18">
        <v>3.0089999999999999</v>
      </c>
      <c r="N34" s="19">
        <v>1</v>
      </c>
      <c r="O34" s="18">
        <v>11.593999999999999</v>
      </c>
      <c r="P34" s="18">
        <v>0.40100000000000002</v>
      </c>
      <c r="Q34" s="18">
        <v>1.379</v>
      </c>
      <c r="R34" s="19">
        <v>1</v>
      </c>
      <c r="S34" s="17" t="s">
        <v>142</v>
      </c>
    </row>
    <row r="35" spans="1:30" x14ac:dyDescent="0.2">
      <c r="A35" s="16" t="s">
        <v>77</v>
      </c>
      <c r="B35" s="15">
        <v>-135.38311200000001</v>
      </c>
      <c r="C35" s="15">
        <v>60.886012999999998</v>
      </c>
      <c r="D35" s="15" t="s">
        <v>12</v>
      </c>
      <c r="E35" s="15" t="s">
        <v>17</v>
      </c>
      <c r="F35" s="15" t="s">
        <v>20</v>
      </c>
      <c r="G35" s="16" t="s">
        <v>133</v>
      </c>
      <c r="H35" s="16" t="s">
        <v>172</v>
      </c>
      <c r="I35" s="16" t="s">
        <v>42</v>
      </c>
      <c r="J35" s="16" t="s">
        <v>24</v>
      </c>
      <c r="K35" s="16" t="s">
        <v>27</v>
      </c>
      <c r="L35" s="17" t="s">
        <v>31</v>
      </c>
      <c r="M35" s="18">
        <v>3.1080000000000001</v>
      </c>
      <c r="N35" s="19">
        <v>1</v>
      </c>
      <c r="O35" s="18">
        <v>9.6010000000000009</v>
      </c>
      <c r="P35" s="18">
        <v>0.37</v>
      </c>
      <c r="Q35" s="18">
        <v>1.335</v>
      </c>
      <c r="R35" s="19">
        <v>1</v>
      </c>
      <c r="S35" s="17" t="s">
        <v>142</v>
      </c>
    </row>
    <row r="36" spans="1:30" x14ac:dyDescent="0.2">
      <c r="A36" s="16" t="s">
        <v>84</v>
      </c>
      <c r="B36" s="15">
        <v>-135.38311200000001</v>
      </c>
      <c r="C36" s="15">
        <v>60.886012999999998</v>
      </c>
      <c r="D36" s="15" t="s">
        <v>13</v>
      </c>
      <c r="E36" s="15" t="s">
        <v>18</v>
      </c>
      <c r="F36" s="15" t="s">
        <v>20</v>
      </c>
      <c r="G36" s="16" t="s">
        <v>130</v>
      </c>
      <c r="H36" s="16" t="s">
        <v>172</v>
      </c>
      <c r="I36" s="16" t="s">
        <v>42</v>
      </c>
      <c r="J36" s="16" t="s">
        <v>28</v>
      </c>
      <c r="K36" s="16" t="s">
        <v>27</v>
      </c>
      <c r="L36" s="17" t="s">
        <v>31</v>
      </c>
      <c r="M36" s="18">
        <v>2.835</v>
      </c>
      <c r="N36" s="19">
        <v>1</v>
      </c>
      <c r="O36" s="18">
        <v>3.1019999999999999</v>
      </c>
      <c r="P36" s="18">
        <v>0.14299999999999999</v>
      </c>
      <c r="Q36" s="18">
        <v>1.26</v>
      </c>
      <c r="R36" s="19">
        <v>1</v>
      </c>
      <c r="S36" s="16" t="s">
        <v>146</v>
      </c>
    </row>
    <row r="37" spans="1:30" x14ac:dyDescent="0.2">
      <c r="A37" s="16" t="s">
        <v>79</v>
      </c>
      <c r="B37" s="15">
        <v>-135.38311200000001</v>
      </c>
      <c r="C37" s="15">
        <v>60.886012999999998</v>
      </c>
      <c r="D37" s="15" t="s">
        <v>13</v>
      </c>
      <c r="E37" s="15" t="s">
        <v>18</v>
      </c>
      <c r="F37" s="15" t="s">
        <v>20</v>
      </c>
      <c r="G37" s="16" t="s">
        <v>130</v>
      </c>
      <c r="H37" s="16" t="s">
        <v>172</v>
      </c>
      <c r="I37" s="16" t="s">
        <v>42</v>
      </c>
      <c r="J37" s="16" t="s">
        <v>28</v>
      </c>
      <c r="K37" s="16" t="s">
        <v>27</v>
      </c>
      <c r="L37" s="17" t="s">
        <v>31</v>
      </c>
      <c r="M37" s="18">
        <v>2.8820000000000001</v>
      </c>
      <c r="N37" s="19">
        <v>1</v>
      </c>
      <c r="O37" s="18">
        <v>3.843</v>
      </c>
      <c r="P37" s="18">
        <v>0.16300000000000001</v>
      </c>
      <c r="Q37" s="18">
        <v>1.2849999999999999</v>
      </c>
      <c r="R37" s="19">
        <v>1</v>
      </c>
      <c r="S37" s="16" t="s">
        <v>146</v>
      </c>
    </row>
    <row r="38" spans="1:30" x14ac:dyDescent="0.2">
      <c r="A38" s="16" t="s">
        <v>81</v>
      </c>
      <c r="B38" s="15">
        <v>-135.38311200000001</v>
      </c>
      <c r="C38" s="15">
        <v>60.886012999999998</v>
      </c>
      <c r="D38" s="15" t="s">
        <v>11</v>
      </c>
      <c r="E38" s="15" t="s">
        <v>18</v>
      </c>
      <c r="F38" s="15" t="s">
        <v>20</v>
      </c>
      <c r="G38" s="16" t="s">
        <v>132</v>
      </c>
      <c r="H38" s="15" t="s">
        <v>173</v>
      </c>
      <c r="I38" s="16"/>
      <c r="J38" s="16" t="s">
        <v>28</v>
      </c>
      <c r="K38" s="16" t="s">
        <v>27</v>
      </c>
      <c r="L38" s="17" t="s">
        <v>31</v>
      </c>
      <c r="M38" s="18">
        <v>3.07</v>
      </c>
      <c r="N38" s="19">
        <v>1</v>
      </c>
      <c r="O38" s="18">
        <v>2.2480000000000002</v>
      </c>
      <c r="P38" s="18">
        <v>0.127</v>
      </c>
      <c r="Q38" s="18">
        <v>1.2809999999999999</v>
      </c>
      <c r="R38" s="19">
        <v>1</v>
      </c>
      <c r="S38" s="16" t="s">
        <v>147</v>
      </c>
    </row>
    <row r="39" spans="1:30" x14ac:dyDescent="0.2">
      <c r="A39" s="16" t="s">
        <v>83</v>
      </c>
      <c r="B39" s="15">
        <v>-135.38311200000001</v>
      </c>
      <c r="C39" s="15">
        <v>60.886012999999998</v>
      </c>
      <c r="D39" s="15" t="s">
        <v>11</v>
      </c>
      <c r="E39" s="15" t="s">
        <v>18</v>
      </c>
      <c r="F39" s="15" t="s">
        <v>20</v>
      </c>
      <c r="G39" s="16" t="s">
        <v>132</v>
      </c>
      <c r="H39" s="15" t="s">
        <v>173</v>
      </c>
      <c r="I39" s="16"/>
      <c r="J39" s="16" t="s">
        <v>28</v>
      </c>
      <c r="K39" s="16" t="s">
        <v>27</v>
      </c>
      <c r="L39" s="17" t="s">
        <v>31</v>
      </c>
      <c r="M39" s="18">
        <v>3.0569999999999999</v>
      </c>
      <c r="N39" s="19">
        <v>1</v>
      </c>
      <c r="O39" s="18">
        <v>2.1800000000000002</v>
      </c>
      <c r="P39" s="18">
        <v>0.11</v>
      </c>
      <c r="Q39" s="18">
        <v>1.3029999999999999</v>
      </c>
      <c r="R39" s="19">
        <v>1</v>
      </c>
      <c r="S39" s="16" t="s">
        <v>147</v>
      </c>
    </row>
    <row r="40" spans="1:30" x14ac:dyDescent="0.2">
      <c r="A40" s="16" t="s">
        <v>82</v>
      </c>
      <c r="B40" s="15">
        <v>-135.38311200000001</v>
      </c>
      <c r="C40" s="15">
        <v>60.886012999999998</v>
      </c>
      <c r="D40" s="15" t="s">
        <v>13</v>
      </c>
      <c r="E40" s="15" t="s">
        <v>17</v>
      </c>
      <c r="F40" s="15" t="s">
        <v>20</v>
      </c>
      <c r="G40" s="16" t="s">
        <v>130</v>
      </c>
      <c r="H40" s="16" t="s">
        <v>172</v>
      </c>
      <c r="I40" s="16" t="s">
        <v>42</v>
      </c>
      <c r="J40" s="16" t="s">
        <v>24</v>
      </c>
      <c r="K40" s="16" t="s">
        <v>27</v>
      </c>
      <c r="L40" s="17" t="s">
        <v>31</v>
      </c>
      <c r="M40" s="18">
        <v>3.1859999999999999</v>
      </c>
      <c r="N40" s="19">
        <v>1</v>
      </c>
      <c r="O40" s="18">
        <v>11.147</v>
      </c>
      <c r="P40" s="18">
        <v>0.40400000000000003</v>
      </c>
      <c r="Q40" s="18">
        <v>1.276</v>
      </c>
      <c r="R40" s="19">
        <v>1</v>
      </c>
      <c r="S40" s="16" t="s">
        <v>146</v>
      </c>
    </row>
    <row r="41" spans="1:30" x14ac:dyDescent="0.2">
      <c r="A41" s="16" t="s">
        <v>80</v>
      </c>
      <c r="B41" s="15">
        <v>-135.38311200000001</v>
      </c>
      <c r="C41" s="15">
        <v>60.886012999999998</v>
      </c>
      <c r="D41" s="15" t="s">
        <v>13</v>
      </c>
      <c r="E41" s="15" t="s">
        <v>17</v>
      </c>
      <c r="F41" s="15" t="s">
        <v>20</v>
      </c>
      <c r="G41" s="16" t="s">
        <v>130</v>
      </c>
      <c r="H41" s="16" t="s">
        <v>172</v>
      </c>
      <c r="I41" s="16" t="s">
        <v>42</v>
      </c>
      <c r="J41" s="16" t="s">
        <v>24</v>
      </c>
      <c r="K41" s="16" t="s">
        <v>27</v>
      </c>
      <c r="L41" s="17" t="s">
        <v>31</v>
      </c>
      <c r="M41" s="18">
        <v>2.9849999999999999</v>
      </c>
      <c r="N41" s="19">
        <v>1</v>
      </c>
      <c r="O41" s="18">
        <v>6.5709999999999997</v>
      </c>
      <c r="P41" s="18">
        <v>0.23400000000000001</v>
      </c>
      <c r="Q41" s="18">
        <v>1.2669999999999999</v>
      </c>
      <c r="R41" s="19">
        <v>1</v>
      </c>
      <c r="S41" s="16" t="s">
        <v>146</v>
      </c>
    </row>
    <row r="42" spans="1:30" x14ac:dyDescent="0.2">
      <c r="A42" s="16" t="s">
        <v>85</v>
      </c>
      <c r="B42" s="15">
        <v>-135.38311200000001</v>
      </c>
      <c r="C42" s="15">
        <v>60.886012999999998</v>
      </c>
      <c r="D42" s="15" t="s">
        <v>13</v>
      </c>
      <c r="E42" s="15" t="s">
        <v>17</v>
      </c>
      <c r="F42" s="15" t="s">
        <v>20</v>
      </c>
      <c r="G42" s="16" t="s">
        <v>130</v>
      </c>
      <c r="H42" s="16" t="s">
        <v>172</v>
      </c>
      <c r="I42" s="16" t="s">
        <v>42</v>
      </c>
      <c r="J42" s="16" t="s">
        <v>24</v>
      </c>
      <c r="K42" s="16" t="s">
        <v>27</v>
      </c>
      <c r="L42" s="17" t="s">
        <v>31</v>
      </c>
      <c r="M42" s="18">
        <v>2.6520000000000001</v>
      </c>
      <c r="N42" s="19">
        <v>1</v>
      </c>
      <c r="O42" s="18">
        <v>7.0359999999999996</v>
      </c>
      <c r="P42" s="18">
        <v>0.255</v>
      </c>
      <c r="Q42" s="18">
        <v>1.18</v>
      </c>
      <c r="R42" s="19">
        <v>1</v>
      </c>
      <c r="S42" s="16" t="s">
        <v>146</v>
      </c>
    </row>
    <row r="43" spans="1:30" x14ac:dyDescent="0.2">
      <c r="A43" s="16" t="s">
        <v>97</v>
      </c>
      <c r="B43" s="15">
        <v>-135.38311200000001</v>
      </c>
      <c r="C43" s="15">
        <v>60.886012999999998</v>
      </c>
      <c r="D43" s="15" t="s">
        <v>13</v>
      </c>
      <c r="E43" s="15" t="s">
        <v>17</v>
      </c>
      <c r="F43" s="15" t="s">
        <v>20</v>
      </c>
      <c r="G43" s="16" t="s">
        <v>130</v>
      </c>
      <c r="H43" s="16" t="s">
        <v>172</v>
      </c>
      <c r="I43" s="16" t="s">
        <v>42</v>
      </c>
      <c r="J43" s="16" t="s">
        <v>28</v>
      </c>
      <c r="K43" s="16" t="s">
        <v>27</v>
      </c>
      <c r="L43" s="17" t="s">
        <v>31</v>
      </c>
      <c r="M43" s="18">
        <v>2.871</v>
      </c>
      <c r="N43" s="19">
        <v>1</v>
      </c>
      <c r="O43" s="18">
        <v>7.0590000000000002</v>
      </c>
      <c r="P43" s="18">
        <v>0.32100000000000001</v>
      </c>
      <c r="Q43" s="18">
        <v>1.2989999999999999</v>
      </c>
      <c r="R43" s="19">
        <v>1</v>
      </c>
      <c r="S43" s="16" t="s">
        <v>146</v>
      </c>
    </row>
    <row r="44" spans="1:30" x14ac:dyDescent="0.2">
      <c r="A44" s="16" t="s">
        <v>78</v>
      </c>
      <c r="B44" s="15">
        <v>-135.38311200000001</v>
      </c>
      <c r="C44" s="15">
        <v>60.886012999999998</v>
      </c>
      <c r="D44" s="15" t="s">
        <v>13</v>
      </c>
      <c r="E44" s="15" t="s">
        <v>18</v>
      </c>
      <c r="F44" s="15" t="s">
        <v>20</v>
      </c>
      <c r="G44" s="16" t="s">
        <v>130</v>
      </c>
      <c r="H44" s="16" t="s">
        <v>172</v>
      </c>
      <c r="I44" s="16" t="s">
        <v>42</v>
      </c>
      <c r="J44" s="16" t="s">
        <v>28</v>
      </c>
      <c r="K44" s="16" t="s">
        <v>27</v>
      </c>
      <c r="L44" s="17" t="s">
        <v>31</v>
      </c>
      <c r="M44" s="18">
        <v>2.7040000000000002</v>
      </c>
      <c r="N44" s="19">
        <v>1</v>
      </c>
      <c r="O44" s="18">
        <v>2.266</v>
      </c>
      <c r="P44" s="18">
        <v>0.11600000000000001</v>
      </c>
      <c r="Q44" s="18">
        <v>1.226</v>
      </c>
      <c r="R44" s="19">
        <v>1</v>
      </c>
      <c r="S44" s="16" t="s">
        <v>146</v>
      </c>
    </row>
    <row r="45" spans="1:30" x14ac:dyDescent="0.2">
      <c r="A45" s="16" t="s">
        <v>38</v>
      </c>
      <c r="B45" s="15">
        <v>-134.89373599999999</v>
      </c>
      <c r="C45" s="15">
        <v>61.084902999999997</v>
      </c>
      <c r="D45" s="15" t="s">
        <v>13</v>
      </c>
      <c r="E45" s="15" t="s">
        <v>18</v>
      </c>
      <c r="F45" s="15" t="s">
        <v>20</v>
      </c>
      <c r="G45" s="16" t="s">
        <v>130</v>
      </c>
      <c r="H45" s="16" t="s">
        <v>181</v>
      </c>
      <c r="I45" s="16" t="s">
        <v>96</v>
      </c>
      <c r="J45" s="16" t="s">
        <v>28</v>
      </c>
      <c r="K45" s="16" t="s">
        <v>27</v>
      </c>
      <c r="L45" s="17" t="s">
        <v>30</v>
      </c>
      <c r="M45" s="18">
        <v>2.5430000000000001</v>
      </c>
      <c r="N45" s="19">
        <v>1</v>
      </c>
      <c r="O45" s="18">
        <v>2.1760000000000002</v>
      </c>
      <c r="P45" s="18">
        <v>9.0999999999999998E-2</v>
      </c>
      <c r="Q45" s="18">
        <v>1.0509999999999999</v>
      </c>
      <c r="R45" s="19">
        <v>1</v>
      </c>
      <c r="S45" s="16" t="s">
        <v>139</v>
      </c>
      <c r="Z45" s="8"/>
      <c r="AA45" s="8"/>
      <c r="AB45" s="8"/>
      <c r="AC45" s="8"/>
      <c r="AD45" s="8"/>
    </row>
    <row r="46" spans="1:30" x14ac:dyDescent="0.2">
      <c r="A46" s="16" t="s">
        <v>93</v>
      </c>
      <c r="B46" s="15">
        <v>-134.91084699999999</v>
      </c>
      <c r="C46" s="15">
        <v>61.100624000000003</v>
      </c>
      <c r="D46" s="15" t="s">
        <v>13</v>
      </c>
      <c r="E46" s="15" t="s">
        <v>18</v>
      </c>
      <c r="F46" s="15" t="s">
        <v>20</v>
      </c>
      <c r="G46" s="16" t="s">
        <v>131</v>
      </c>
      <c r="H46" s="16" t="s">
        <v>95</v>
      </c>
      <c r="I46" s="16" t="s">
        <v>96</v>
      </c>
      <c r="J46" s="16" t="s">
        <v>28</v>
      </c>
      <c r="K46" s="16" t="s">
        <v>27</v>
      </c>
      <c r="L46" s="17" t="s">
        <v>30</v>
      </c>
      <c r="M46" s="18">
        <v>3.0289999999999999</v>
      </c>
      <c r="N46" s="19">
        <v>1</v>
      </c>
      <c r="O46" s="18">
        <v>7.5830000000000002</v>
      </c>
      <c r="P46" s="18">
        <v>0.23100000000000001</v>
      </c>
      <c r="Q46" s="18">
        <v>1.331</v>
      </c>
      <c r="R46" s="19">
        <v>1</v>
      </c>
      <c r="S46" s="16" t="s">
        <v>139</v>
      </c>
      <c r="T46" s="6"/>
      <c r="U46" s="6"/>
      <c r="Z46" s="8"/>
      <c r="AA46" s="8"/>
      <c r="AB46" s="8"/>
      <c r="AC46" s="8"/>
      <c r="AD46" s="8"/>
    </row>
    <row r="47" spans="1:30" x14ac:dyDescent="0.2">
      <c r="A47" s="16" t="s">
        <v>88</v>
      </c>
      <c r="B47" s="15">
        <v>-134.95323200000001</v>
      </c>
      <c r="C47" s="15">
        <v>61.067762999999999</v>
      </c>
      <c r="D47" s="15" t="s">
        <v>13</v>
      </c>
      <c r="E47" s="15" t="s">
        <v>18</v>
      </c>
      <c r="F47" s="15" t="s">
        <v>20</v>
      </c>
      <c r="G47" s="16" t="s">
        <v>129</v>
      </c>
      <c r="H47" s="16" t="s">
        <v>95</v>
      </c>
      <c r="I47" s="16" t="s">
        <v>96</v>
      </c>
      <c r="J47" s="16" t="s">
        <v>28</v>
      </c>
      <c r="K47" s="16" t="s">
        <v>27</v>
      </c>
      <c r="L47" s="17" t="s">
        <v>30</v>
      </c>
      <c r="M47" s="18">
        <v>2.4409999999999998</v>
      </c>
      <c r="N47" s="19">
        <v>1</v>
      </c>
      <c r="O47" s="18">
        <v>3.9969999999999999</v>
      </c>
      <c r="P47" s="18">
        <v>0.14399999999999999</v>
      </c>
      <c r="Q47" s="18">
        <v>1.0309999999999999</v>
      </c>
      <c r="R47" s="19">
        <v>1</v>
      </c>
      <c r="S47" s="16" t="s">
        <v>139</v>
      </c>
    </row>
    <row r="48" spans="1:30" x14ac:dyDescent="0.2">
      <c r="A48" s="16" t="s">
        <v>39</v>
      </c>
      <c r="B48" s="15">
        <v>-134.94623100000001</v>
      </c>
      <c r="C48" s="15">
        <v>61.096119000000002</v>
      </c>
      <c r="D48" s="15" t="s">
        <v>13</v>
      </c>
      <c r="E48" s="15" t="s">
        <v>18</v>
      </c>
      <c r="F48" s="15" t="s">
        <v>20</v>
      </c>
      <c r="G48" s="16" t="s">
        <v>131</v>
      </c>
      <c r="H48" s="16" t="s">
        <v>95</v>
      </c>
      <c r="I48" s="16" t="s">
        <v>96</v>
      </c>
      <c r="J48" s="16" t="s">
        <v>28</v>
      </c>
      <c r="K48" s="16" t="s">
        <v>27</v>
      </c>
      <c r="L48" s="17" t="s">
        <v>30</v>
      </c>
      <c r="M48" s="18">
        <v>2.2789999999999999</v>
      </c>
      <c r="N48" s="19">
        <v>1</v>
      </c>
      <c r="O48" s="18">
        <v>3.7189999999999999</v>
      </c>
      <c r="P48" s="18">
        <v>0.17599999999999999</v>
      </c>
      <c r="Q48" s="18">
        <v>1.04</v>
      </c>
      <c r="R48" s="19">
        <v>1</v>
      </c>
      <c r="S48" s="16" t="s">
        <v>139</v>
      </c>
      <c r="T48" s="8"/>
      <c r="U48" s="8"/>
    </row>
    <row r="49" spans="1:21" x14ac:dyDescent="0.2">
      <c r="A49" s="16" t="s">
        <v>89</v>
      </c>
      <c r="B49" s="15">
        <v>-134.98289500000001</v>
      </c>
      <c r="C49" s="15">
        <v>61.173042000000002</v>
      </c>
      <c r="D49" s="15" t="s">
        <v>13</v>
      </c>
      <c r="E49" s="15" t="s">
        <v>18</v>
      </c>
      <c r="F49" s="15" t="s">
        <v>20</v>
      </c>
      <c r="G49" s="16" t="s">
        <v>129</v>
      </c>
      <c r="H49" s="16" t="s">
        <v>95</v>
      </c>
      <c r="I49" s="16" t="s">
        <v>96</v>
      </c>
      <c r="J49" s="16" t="s">
        <v>28</v>
      </c>
      <c r="K49" s="16" t="s">
        <v>27</v>
      </c>
      <c r="L49" s="17" t="s">
        <v>30</v>
      </c>
      <c r="M49" s="18">
        <v>2.3969999999999998</v>
      </c>
      <c r="N49" s="19">
        <v>1</v>
      </c>
      <c r="O49" s="18">
        <v>2.0409999999999999</v>
      </c>
      <c r="P49" s="18">
        <v>8.1000000000000003E-2</v>
      </c>
      <c r="Q49" s="18">
        <v>1.042</v>
      </c>
      <c r="R49" s="19">
        <v>1</v>
      </c>
      <c r="S49" s="16" t="s">
        <v>139</v>
      </c>
      <c r="T49" s="8"/>
      <c r="U49" s="8"/>
    </row>
    <row r="50" spans="1:21" x14ac:dyDescent="0.2">
      <c r="A50" s="16" t="s">
        <v>90</v>
      </c>
      <c r="B50" s="15">
        <v>-135.12341699999999</v>
      </c>
      <c r="C50" s="15">
        <v>61.310777000000002</v>
      </c>
      <c r="D50" s="15" t="s">
        <v>13</v>
      </c>
      <c r="E50" s="15" t="s">
        <v>18</v>
      </c>
      <c r="F50" s="15" t="s">
        <v>20</v>
      </c>
      <c r="G50" s="16" t="s">
        <v>130</v>
      </c>
      <c r="H50" s="16" t="s">
        <v>181</v>
      </c>
      <c r="I50" s="16" t="s">
        <v>96</v>
      </c>
      <c r="J50" s="16" t="s">
        <v>28</v>
      </c>
      <c r="K50" s="16" t="s">
        <v>27</v>
      </c>
      <c r="L50" s="17" t="s">
        <v>30</v>
      </c>
      <c r="M50" s="18">
        <v>2.117</v>
      </c>
      <c r="N50" s="19">
        <v>1</v>
      </c>
      <c r="O50" s="18">
        <v>2.8580000000000001</v>
      </c>
      <c r="P50" s="18">
        <v>8.7999999999999995E-2</v>
      </c>
      <c r="Q50" s="18">
        <v>0.91300000000000003</v>
      </c>
      <c r="R50" s="19">
        <v>1</v>
      </c>
      <c r="S50" s="16" t="s">
        <v>139</v>
      </c>
      <c r="T50" s="8"/>
      <c r="U50" s="8"/>
    </row>
    <row r="51" spans="1:21" x14ac:dyDescent="0.2">
      <c r="A51" s="16" t="s">
        <v>92</v>
      </c>
      <c r="B51" s="15">
        <v>-135.128409</v>
      </c>
      <c r="C51" s="15">
        <v>61.306829</v>
      </c>
      <c r="D51" s="15" t="s">
        <v>13</v>
      </c>
      <c r="E51" s="15" t="s">
        <v>18</v>
      </c>
      <c r="F51" s="15" t="s">
        <v>20</v>
      </c>
      <c r="G51" s="16" t="s">
        <v>130</v>
      </c>
      <c r="H51" s="16" t="s">
        <v>181</v>
      </c>
      <c r="I51" s="16" t="s">
        <v>96</v>
      </c>
      <c r="J51" s="16" t="s">
        <v>28</v>
      </c>
      <c r="K51" s="16" t="s">
        <v>27</v>
      </c>
      <c r="L51" s="17" t="s">
        <v>30</v>
      </c>
      <c r="M51" s="18">
        <v>2.9340000000000002</v>
      </c>
      <c r="N51" s="19">
        <v>1</v>
      </c>
      <c r="O51" s="18">
        <v>1.8</v>
      </c>
      <c r="P51" s="18">
        <v>5.8000000000000003E-2</v>
      </c>
      <c r="Q51" s="18">
        <v>1.1990000000000001</v>
      </c>
      <c r="R51" s="19">
        <v>1</v>
      </c>
      <c r="S51" s="16" t="s">
        <v>139</v>
      </c>
      <c r="T51" s="8"/>
      <c r="U51" s="8"/>
    </row>
    <row r="52" spans="1:21" x14ac:dyDescent="0.2">
      <c r="A52" s="16" t="s">
        <v>91</v>
      </c>
      <c r="B52" s="15">
        <v>-135.177829</v>
      </c>
      <c r="C52" s="15">
        <v>61.323151000000003</v>
      </c>
      <c r="D52" s="15" t="s">
        <v>13</v>
      </c>
      <c r="E52" s="15" t="s">
        <v>18</v>
      </c>
      <c r="F52" s="15" t="s">
        <v>20</v>
      </c>
      <c r="G52" s="16" t="s">
        <v>129</v>
      </c>
      <c r="H52" s="16" t="s">
        <v>95</v>
      </c>
      <c r="I52" s="16" t="s">
        <v>96</v>
      </c>
      <c r="J52" s="16" t="s">
        <v>28</v>
      </c>
      <c r="K52" s="16" t="s">
        <v>27</v>
      </c>
      <c r="L52" s="17" t="s">
        <v>30</v>
      </c>
      <c r="M52" s="18">
        <v>2.7389999999999999</v>
      </c>
      <c r="N52" s="19">
        <v>1</v>
      </c>
      <c r="O52" s="18">
        <v>6.7770000000000001</v>
      </c>
      <c r="P52" s="18">
        <v>0.24199999999999999</v>
      </c>
      <c r="Q52" s="18">
        <v>1.161</v>
      </c>
      <c r="R52" s="19">
        <v>1</v>
      </c>
      <c r="S52" s="16" t="s">
        <v>139</v>
      </c>
      <c r="T52" s="8"/>
      <c r="U52" s="8"/>
    </row>
    <row r="53" spans="1:21" x14ac:dyDescent="0.2">
      <c r="A53" s="16" t="s">
        <v>94</v>
      </c>
      <c r="B53" s="15">
        <v>-135.215733</v>
      </c>
      <c r="C53" s="15">
        <v>61.374327999999998</v>
      </c>
      <c r="D53" s="15" t="s">
        <v>13</v>
      </c>
      <c r="E53" s="15" t="s">
        <v>18</v>
      </c>
      <c r="F53" s="15" t="s">
        <v>20</v>
      </c>
      <c r="G53" s="16" t="s">
        <v>129</v>
      </c>
      <c r="H53" s="16" t="s">
        <v>95</v>
      </c>
      <c r="I53" s="16" t="s">
        <v>96</v>
      </c>
      <c r="J53" s="16" t="s">
        <v>28</v>
      </c>
      <c r="K53" s="16" t="s">
        <v>27</v>
      </c>
      <c r="L53" s="17" t="s">
        <v>30</v>
      </c>
      <c r="M53" s="18">
        <v>2.044</v>
      </c>
      <c r="N53" s="19">
        <v>1</v>
      </c>
      <c r="O53" s="18">
        <v>2.0209999999999999</v>
      </c>
      <c r="P53" s="18">
        <v>9.0999999999999998E-2</v>
      </c>
      <c r="Q53" s="18">
        <v>0.86199999999999999</v>
      </c>
      <c r="R53" s="19">
        <v>1</v>
      </c>
      <c r="S53" s="16" t="s">
        <v>139</v>
      </c>
      <c r="T53" s="8"/>
      <c r="U53" s="8"/>
    </row>
    <row r="54" spans="1:21" x14ac:dyDescent="0.2">
      <c r="A54" s="16" t="s">
        <v>98</v>
      </c>
      <c r="B54" s="15">
        <v>-135.38234700000001</v>
      </c>
      <c r="C54" s="15">
        <v>60.886284000000003</v>
      </c>
      <c r="D54" s="15" t="s">
        <v>12</v>
      </c>
      <c r="E54" s="15" t="s">
        <v>17</v>
      </c>
      <c r="F54" s="15" t="s">
        <v>20</v>
      </c>
      <c r="G54" s="16" t="s">
        <v>46</v>
      </c>
      <c r="H54" s="16" t="s">
        <v>44</v>
      </c>
      <c r="I54" s="16" t="s">
        <v>42</v>
      </c>
      <c r="J54" s="16" t="s">
        <v>28</v>
      </c>
      <c r="K54" s="16" t="s">
        <v>27</v>
      </c>
      <c r="L54" s="17" t="s">
        <v>30</v>
      </c>
      <c r="M54" s="18">
        <v>2.6379999999999999</v>
      </c>
      <c r="N54" s="19">
        <v>1</v>
      </c>
      <c r="O54" s="18">
        <v>5.0119999999999996</v>
      </c>
      <c r="P54" s="18">
        <v>0.191</v>
      </c>
      <c r="Q54" s="18">
        <v>1.119</v>
      </c>
      <c r="R54" s="19">
        <v>1</v>
      </c>
      <c r="S54" s="16" t="s">
        <v>139</v>
      </c>
    </row>
    <row r="55" spans="1:21" x14ac:dyDescent="0.2">
      <c r="A55" s="16" t="s">
        <v>99</v>
      </c>
      <c r="B55" s="15">
        <v>-135.38234700000001</v>
      </c>
      <c r="C55" s="15">
        <v>60.886284000000003</v>
      </c>
      <c r="D55" s="15" t="s">
        <v>12</v>
      </c>
      <c r="E55" s="15" t="s">
        <v>17</v>
      </c>
      <c r="F55" s="15" t="s">
        <v>20</v>
      </c>
      <c r="G55" s="16" t="s">
        <v>128</v>
      </c>
      <c r="H55" s="16" t="s">
        <v>44</v>
      </c>
      <c r="I55" s="16" t="s">
        <v>42</v>
      </c>
      <c r="J55" s="16" t="s">
        <v>28</v>
      </c>
      <c r="K55" s="16" t="s">
        <v>27</v>
      </c>
      <c r="L55" s="17" t="s">
        <v>30</v>
      </c>
      <c r="M55" s="18">
        <v>2.69</v>
      </c>
      <c r="N55" s="19">
        <v>1</v>
      </c>
      <c r="O55" s="18">
        <v>2.2480000000000002</v>
      </c>
      <c r="P55" s="18">
        <v>8.8999999999999996E-2</v>
      </c>
      <c r="Q55" s="18">
        <v>1.2390000000000001</v>
      </c>
      <c r="R55" s="19">
        <v>1</v>
      </c>
      <c r="S55" s="16" t="s">
        <v>139</v>
      </c>
      <c r="T55" s="8"/>
    </row>
    <row r="56" spans="1:21" x14ac:dyDescent="0.2">
      <c r="A56" s="16" t="s">
        <v>100</v>
      </c>
      <c r="B56" s="15">
        <v>-135.38221899999999</v>
      </c>
      <c r="C56" s="15">
        <v>60.886353</v>
      </c>
      <c r="D56" s="15" t="s">
        <v>13</v>
      </c>
      <c r="E56" s="15" t="s">
        <v>18</v>
      </c>
      <c r="F56" s="15" t="s">
        <v>20</v>
      </c>
      <c r="G56" s="16" t="s">
        <v>130</v>
      </c>
      <c r="H56" s="16" t="s">
        <v>41</v>
      </c>
      <c r="I56" s="16" t="s">
        <v>42</v>
      </c>
      <c r="J56" s="16" t="s">
        <v>28</v>
      </c>
      <c r="K56" s="16" t="s">
        <v>27</v>
      </c>
      <c r="L56" s="17" t="s">
        <v>30</v>
      </c>
      <c r="M56" s="18">
        <v>2.512</v>
      </c>
      <c r="N56" s="19">
        <v>1</v>
      </c>
      <c r="O56" s="18">
        <v>1.4179999999999999</v>
      </c>
      <c r="P56" s="18">
        <v>6.8000000000000005E-2</v>
      </c>
      <c r="Q56" s="18">
        <v>1.1759999999999999</v>
      </c>
      <c r="R56" s="19">
        <v>1</v>
      </c>
      <c r="S56" s="16" t="s">
        <v>139</v>
      </c>
      <c r="T56" s="8"/>
    </row>
    <row r="57" spans="1:21" x14ac:dyDescent="0.2">
      <c r="A57" s="16" t="s">
        <v>114</v>
      </c>
      <c r="B57" s="15">
        <v>-135.409682</v>
      </c>
      <c r="C57" s="15">
        <v>60.892702999999997</v>
      </c>
      <c r="D57" s="15" t="s">
        <v>11</v>
      </c>
      <c r="E57" s="15" t="s">
        <v>16</v>
      </c>
      <c r="F57" s="15" t="s">
        <v>20</v>
      </c>
      <c r="G57" s="16" t="s">
        <v>118</v>
      </c>
      <c r="H57" s="16" t="s">
        <v>53</v>
      </c>
      <c r="I57" s="16" t="s">
        <v>54</v>
      </c>
      <c r="J57" s="16" t="s">
        <v>28</v>
      </c>
      <c r="K57" s="16" t="s">
        <v>27</v>
      </c>
      <c r="L57" s="17" t="s">
        <v>30</v>
      </c>
      <c r="M57" s="18">
        <v>2.8439999999999999</v>
      </c>
      <c r="N57" s="19">
        <v>1</v>
      </c>
      <c r="O57" s="18">
        <v>7.07</v>
      </c>
      <c r="P57" s="18">
        <v>0.25800000000000001</v>
      </c>
      <c r="Q57" s="18">
        <v>1.2689999999999999</v>
      </c>
      <c r="R57" s="19">
        <v>1</v>
      </c>
      <c r="S57" s="16" t="s">
        <v>139</v>
      </c>
    </row>
    <row r="58" spans="1:21" x14ac:dyDescent="0.2">
      <c r="A58" s="16" t="s">
        <v>114</v>
      </c>
      <c r="B58" s="15">
        <v>-135.409682</v>
      </c>
      <c r="C58" s="15">
        <v>60.892702999999997</v>
      </c>
      <c r="D58" s="15" t="s">
        <v>11</v>
      </c>
      <c r="E58" s="15" t="s">
        <v>16</v>
      </c>
      <c r="F58" s="15" t="s">
        <v>20</v>
      </c>
      <c r="G58" s="16" t="s">
        <v>118</v>
      </c>
      <c r="H58" s="16" t="s">
        <v>53</v>
      </c>
      <c r="I58" s="16" t="s">
        <v>54</v>
      </c>
      <c r="J58" s="16" t="s">
        <v>28</v>
      </c>
      <c r="K58" s="16" t="s">
        <v>27</v>
      </c>
      <c r="L58" s="17" t="s">
        <v>30</v>
      </c>
      <c r="M58" s="18">
        <v>2.931</v>
      </c>
      <c r="N58" s="19">
        <v>1</v>
      </c>
      <c r="O58" s="18">
        <v>5.1660000000000004</v>
      </c>
      <c r="P58" s="18">
        <v>0.214</v>
      </c>
      <c r="Q58" s="18">
        <v>1.4279999999999999</v>
      </c>
      <c r="R58" s="19">
        <v>1</v>
      </c>
      <c r="S58" s="16" t="s">
        <v>139</v>
      </c>
    </row>
    <row r="59" spans="1:21" x14ac:dyDescent="0.2">
      <c r="A59" s="16" t="s">
        <v>115</v>
      </c>
      <c r="B59" s="15">
        <v>-135.36562000000001</v>
      </c>
      <c r="C59" s="15">
        <v>60.886091999999998</v>
      </c>
      <c r="D59" s="15" t="s">
        <v>12</v>
      </c>
      <c r="E59" s="15" t="s">
        <v>17</v>
      </c>
      <c r="F59" s="15" t="s">
        <v>20</v>
      </c>
      <c r="G59" s="16" t="s">
        <v>128</v>
      </c>
      <c r="H59" s="16" t="s">
        <v>182</v>
      </c>
      <c r="I59" s="16" t="s">
        <v>96</v>
      </c>
      <c r="J59" s="16" t="s">
        <v>28</v>
      </c>
      <c r="K59" s="16" t="s">
        <v>27</v>
      </c>
      <c r="L59" s="17" t="s">
        <v>30</v>
      </c>
      <c r="M59" s="18">
        <v>2.4430000000000001</v>
      </c>
      <c r="N59" s="19">
        <v>1</v>
      </c>
      <c r="O59" s="18">
        <v>2.41</v>
      </c>
      <c r="P59" s="18">
        <v>0.10299999999999999</v>
      </c>
      <c r="Q59" s="18">
        <v>1.1419999999999999</v>
      </c>
      <c r="R59" s="19">
        <v>1</v>
      </c>
      <c r="S59" s="16" t="s">
        <v>139</v>
      </c>
    </row>
    <row r="60" spans="1:21" x14ac:dyDescent="0.2">
      <c r="A60" s="16" t="s">
        <v>116</v>
      </c>
      <c r="B60" s="15">
        <v>-135.36562000000001</v>
      </c>
      <c r="C60" s="15">
        <v>60.886091999999998</v>
      </c>
      <c r="D60" s="15" t="s">
        <v>12</v>
      </c>
      <c r="E60" s="15" t="s">
        <v>17</v>
      </c>
      <c r="F60" s="15" t="s">
        <v>20</v>
      </c>
      <c r="G60" s="16" t="s">
        <v>128</v>
      </c>
      <c r="H60" s="16" t="s">
        <v>182</v>
      </c>
      <c r="I60" s="16" t="s">
        <v>96</v>
      </c>
      <c r="J60" s="16" t="s">
        <v>28</v>
      </c>
      <c r="K60" s="16" t="s">
        <v>27</v>
      </c>
      <c r="L60" s="17" t="s">
        <v>30</v>
      </c>
      <c r="M60" s="18">
        <v>2.4710000000000001</v>
      </c>
      <c r="N60" s="19">
        <v>1</v>
      </c>
      <c r="O60" s="18">
        <v>1.7130000000000001</v>
      </c>
      <c r="P60" s="18">
        <v>7.8E-2</v>
      </c>
      <c r="Q60" s="18">
        <v>1.1319999999999999</v>
      </c>
      <c r="R60" s="19">
        <v>1</v>
      </c>
      <c r="S60" s="16" t="s">
        <v>139</v>
      </c>
    </row>
    <row r="61" spans="1:21" x14ac:dyDescent="0.2">
      <c r="A61" s="16" t="s">
        <v>102</v>
      </c>
      <c r="B61" s="15">
        <v>-135.36562000000001</v>
      </c>
      <c r="C61" s="15">
        <v>60.886091999999998</v>
      </c>
      <c r="D61" s="15" t="s">
        <v>12</v>
      </c>
      <c r="E61" s="15" t="s">
        <v>17</v>
      </c>
      <c r="F61" s="15" t="s">
        <v>20</v>
      </c>
      <c r="G61" s="16" t="s">
        <v>183</v>
      </c>
      <c r="H61" s="16" t="s">
        <v>184</v>
      </c>
      <c r="I61" s="16" t="s">
        <v>96</v>
      </c>
      <c r="J61" s="16" t="s">
        <v>28</v>
      </c>
      <c r="K61" s="16" t="s">
        <v>27</v>
      </c>
      <c r="L61" s="17" t="s">
        <v>30</v>
      </c>
      <c r="M61" s="18">
        <v>2.5049999999999999</v>
      </c>
      <c r="N61" s="19">
        <v>1</v>
      </c>
      <c r="O61" s="18">
        <v>1.806</v>
      </c>
      <c r="P61" s="18">
        <v>9.9000000000000005E-2</v>
      </c>
      <c r="Q61" s="18">
        <v>1.1180000000000001</v>
      </c>
      <c r="R61" s="19">
        <v>1</v>
      </c>
      <c r="S61" s="16" t="s">
        <v>139</v>
      </c>
    </row>
    <row r="62" spans="1:21" x14ac:dyDescent="0.2">
      <c r="A62" s="16" t="s">
        <v>101</v>
      </c>
      <c r="B62" s="15">
        <v>-135.36389500000001</v>
      </c>
      <c r="C62" s="15">
        <v>60.881943</v>
      </c>
      <c r="D62" s="15" t="s">
        <v>12</v>
      </c>
      <c r="E62" s="15" t="s">
        <v>17</v>
      </c>
      <c r="F62" s="15" t="s">
        <v>20</v>
      </c>
      <c r="G62" s="16" t="s">
        <v>128</v>
      </c>
      <c r="H62" s="16" t="s">
        <v>182</v>
      </c>
      <c r="I62" s="16" t="s">
        <v>96</v>
      </c>
      <c r="J62" s="16" t="s">
        <v>28</v>
      </c>
      <c r="K62" s="16" t="s">
        <v>27</v>
      </c>
      <c r="L62" s="17" t="s">
        <v>30</v>
      </c>
      <c r="M62" s="18">
        <v>2.3660000000000001</v>
      </c>
      <c r="N62" s="19">
        <v>1</v>
      </c>
      <c r="O62" s="18">
        <v>3.496</v>
      </c>
      <c r="P62" s="18">
        <v>0.15</v>
      </c>
      <c r="Q62" s="18">
        <v>1.0820000000000001</v>
      </c>
      <c r="R62" s="19">
        <v>1</v>
      </c>
      <c r="S62" s="16" t="s">
        <v>139</v>
      </c>
    </row>
    <row r="63" spans="1:21" x14ac:dyDescent="0.2">
      <c r="A63" s="16" t="s">
        <v>40</v>
      </c>
      <c r="B63" s="15">
        <v>-135.224289</v>
      </c>
      <c r="C63" s="15">
        <v>60.916221</v>
      </c>
      <c r="D63" s="15" t="s">
        <v>12</v>
      </c>
      <c r="E63" s="15" t="s">
        <v>17</v>
      </c>
      <c r="F63" s="15" t="s">
        <v>20</v>
      </c>
      <c r="G63" s="16" t="s">
        <v>128</v>
      </c>
      <c r="H63" s="16" t="s">
        <v>44</v>
      </c>
      <c r="I63" s="16" t="s">
        <v>42</v>
      </c>
      <c r="J63" s="16" t="s">
        <v>28</v>
      </c>
      <c r="K63" s="16" t="s">
        <v>27</v>
      </c>
      <c r="L63" s="17" t="s">
        <v>30</v>
      </c>
      <c r="M63" s="18">
        <v>2.7010000000000001</v>
      </c>
      <c r="N63" s="19">
        <v>1</v>
      </c>
      <c r="O63" s="18">
        <v>2.6190000000000002</v>
      </c>
      <c r="P63" s="18">
        <v>0.1</v>
      </c>
      <c r="Q63" s="18">
        <v>1.2310000000000001</v>
      </c>
      <c r="R63" s="19">
        <v>1</v>
      </c>
      <c r="S63" s="16" t="s">
        <v>139</v>
      </c>
    </row>
    <row r="64" spans="1:21" x14ac:dyDescent="0.2">
      <c r="A64" s="16" t="s">
        <v>105</v>
      </c>
      <c r="B64" s="15">
        <v>-135.224266</v>
      </c>
      <c r="C64" s="15">
        <v>60.915959999999998</v>
      </c>
      <c r="D64" s="15" t="s">
        <v>12</v>
      </c>
      <c r="E64" s="15" t="s">
        <v>17</v>
      </c>
      <c r="F64" s="15" t="s">
        <v>20</v>
      </c>
      <c r="G64" s="16" t="s">
        <v>128</v>
      </c>
      <c r="H64" s="16" t="s">
        <v>41</v>
      </c>
      <c r="I64" s="16" t="s">
        <v>42</v>
      </c>
      <c r="J64" s="16" t="s">
        <v>28</v>
      </c>
      <c r="K64" s="16" t="s">
        <v>27</v>
      </c>
      <c r="L64" s="17" t="s">
        <v>30</v>
      </c>
      <c r="M64" s="18">
        <v>3.0910000000000002</v>
      </c>
      <c r="N64" s="19">
        <v>1</v>
      </c>
      <c r="O64" s="18">
        <v>2.7120000000000002</v>
      </c>
      <c r="P64" s="18">
        <v>0.106</v>
      </c>
      <c r="Q64" s="18">
        <v>1.36</v>
      </c>
      <c r="R64" s="19">
        <v>1</v>
      </c>
      <c r="S64" s="16" t="s">
        <v>139</v>
      </c>
    </row>
    <row r="65" spans="1:22" x14ac:dyDescent="0.2">
      <c r="A65" s="16" t="s">
        <v>117</v>
      </c>
      <c r="B65" s="15">
        <v>-135.224266</v>
      </c>
      <c r="C65" s="15">
        <v>60.915959999999998</v>
      </c>
      <c r="D65" s="15" t="s">
        <v>12</v>
      </c>
      <c r="E65" s="15" t="s">
        <v>17</v>
      </c>
      <c r="F65" s="15" t="s">
        <v>20</v>
      </c>
      <c r="G65" s="16" t="s">
        <v>128</v>
      </c>
      <c r="H65" s="16" t="s">
        <v>44</v>
      </c>
      <c r="I65" s="16" t="s">
        <v>42</v>
      </c>
      <c r="J65" s="16" t="s">
        <v>28</v>
      </c>
      <c r="K65" s="16" t="s">
        <v>27</v>
      </c>
      <c r="L65" s="17" t="s">
        <v>30</v>
      </c>
      <c r="M65" s="18">
        <v>2.7549999999999999</v>
      </c>
      <c r="N65" s="19">
        <v>1</v>
      </c>
      <c r="O65" s="18">
        <v>3.1869999999999998</v>
      </c>
      <c r="P65" s="18">
        <v>0.16200000000000001</v>
      </c>
      <c r="Q65" s="18">
        <v>1.2569999999999999</v>
      </c>
      <c r="R65" s="19">
        <v>1</v>
      </c>
      <c r="S65" s="16" t="s">
        <v>139</v>
      </c>
    </row>
    <row r="66" spans="1:22" x14ac:dyDescent="0.2">
      <c r="A66" s="16" t="s">
        <v>103</v>
      </c>
      <c r="B66" s="15">
        <v>-135.52235400000001</v>
      </c>
      <c r="C66" s="15">
        <v>60.908821000000003</v>
      </c>
      <c r="D66" s="15" t="s">
        <v>11</v>
      </c>
      <c r="E66" s="15" t="s">
        <v>16</v>
      </c>
      <c r="F66" s="15" t="s">
        <v>20</v>
      </c>
      <c r="G66" s="16" t="s">
        <v>118</v>
      </c>
      <c r="H66" s="16" t="s">
        <v>53</v>
      </c>
      <c r="I66" s="16" t="s">
        <v>54</v>
      </c>
      <c r="J66" s="16" t="s">
        <v>28</v>
      </c>
      <c r="K66" s="16" t="s">
        <v>27</v>
      </c>
      <c r="L66" s="17" t="s">
        <v>30</v>
      </c>
      <c r="M66" s="18">
        <v>1.8080000000000001</v>
      </c>
      <c r="N66" s="19">
        <v>1</v>
      </c>
      <c r="O66" s="18">
        <v>7.7629999999999999</v>
      </c>
      <c r="P66" s="18">
        <v>0.318</v>
      </c>
      <c r="Q66" s="18">
        <v>1.0309999999999999</v>
      </c>
      <c r="R66" s="19">
        <v>1</v>
      </c>
      <c r="S66" s="16" t="s">
        <v>139</v>
      </c>
    </row>
    <row r="67" spans="1:22" x14ac:dyDescent="0.2">
      <c r="A67" s="16" t="s">
        <v>104</v>
      </c>
      <c r="B67" s="15">
        <v>-135.34695300000001</v>
      </c>
      <c r="C67" s="15">
        <v>60.882446000000002</v>
      </c>
      <c r="D67" s="15" t="s">
        <v>12</v>
      </c>
      <c r="E67" s="15" t="s">
        <v>17</v>
      </c>
      <c r="F67" s="15" t="s">
        <v>20</v>
      </c>
      <c r="G67" s="16" t="s">
        <v>185</v>
      </c>
      <c r="H67" s="16" t="s">
        <v>181</v>
      </c>
      <c r="I67" s="16" t="s">
        <v>96</v>
      </c>
      <c r="J67" s="16" t="s">
        <v>28</v>
      </c>
      <c r="K67" s="16" t="s">
        <v>27</v>
      </c>
      <c r="L67" s="17" t="s">
        <v>30</v>
      </c>
      <c r="M67" s="18">
        <v>2.4460000000000002</v>
      </c>
      <c r="N67" s="19">
        <v>1</v>
      </c>
      <c r="O67" s="18">
        <v>1.911</v>
      </c>
      <c r="P67" s="18">
        <v>7.9000000000000001E-2</v>
      </c>
      <c r="Q67" s="18">
        <v>1.1359999999999999</v>
      </c>
      <c r="R67" s="19">
        <v>1</v>
      </c>
      <c r="S67" s="16" t="s">
        <v>139</v>
      </c>
    </row>
    <row r="68" spans="1:22" x14ac:dyDescent="0.2">
      <c r="A68" s="16" t="s">
        <v>106</v>
      </c>
      <c r="B68" s="15">
        <v>-135.34695300000001</v>
      </c>
      <c r="C68" s="15">
        <v>60.882446000000002</v>
      </c>
      <c r="D68" s="15" t="s">
        <v>12</v>
      </c>
      <c r="E68" s="15" t="s">
        <v>17</v>
      </c>
      <c r="F68" s="15" t="s">
        <v>20</v>
      </c>
      <c r="G68" s="16" t="s">
        <v>185</v>
      </c>
      <c r="H68" s="16" t="s">
        <v>181</v>
      </c>
      <c r="I68" s="16" t="s">
        <v>96</v>
      </c>
      <c r="J68" s="16" t="s">
        <v>28</v>
      </c>
      <c r="K68" s="16" t="s">
        <v>27</v>
      </c>
      <c r="L68" s="17" t="s">
        <v>30</v>
      </c>
      <c r="M68" s="18">
        <v>2.6160000000000001</v>
      </c>
      <c r="N68" s="19">
        <v>1</v>
      </c>
      <c r="O68" s="18">
        <v>2.677</v>
      </c>
      <c r="P68" s="18">
        <v>0.1</v>
      </c>
      <c r="Q68" s="18">
        <v>1.149</v>
      </c>
      <c r="R68" s="19">
        <v>1</v>
      </c>
      <c r="S68" s="16" t="s">
        <v>139</v>
      </c>
    </row>
    <row r="69" spans="1:22" x14ac:dyDescent="0.2">
      <c r="A69" s="16" t="s">
        <v>107</v>
      </c>
      <c r="B69" s="15">
        <v>-135.972013</v>
      </c>
      <c r="C69" s="15">
        <v>60.807516</v>
      </c>
      <c r="D69" s="15" t="s">
        <v>11</v>
      </c>
      <c r="E69" s="15" t="s">
        <v>16</v>
      </c>
      <c r="F69" s="15" t="s">
        <v>20</v>
      </c>
      <c r="G69" s="16" t="s">
        <v>120</v>
      </c>
      <c r="H69" s="16" t="s">
        <v>119</v>
      </c>
      <c r="I69" s="16" t="s">
        <v>54</v>
      </c>
      <c r="J69" s="16" t="s">
        <v>28</v>
      </c>
      <c r="K69" s="16" t="s">
        <v>27</v>
      </c>
      <c r="L69" s="17" t="s">
        <v>30</v>
      </c>
      <c r="M69" s="18">
        <v>2.5510000000000002</v>
      </c>
      <c r="N69" s="19">
        <v>1</v>
      </c>
      <c r="O69" s="18">
        <v>9.1630000000000003</v>
      </c>
      <c r="P69" s="18">
        <v>0.33600000000000002</v>
      </c>
      <c r="Q69" s="18">
        <v>1.2809999999999999</v>
      </c>
      <c r="R69" s="19">
        <v>1</v>
      </c>
      <c r="S69" s="16" t="s">
        <v>139</v>
      </c>
    </row>
    <row r="70" spans="1:22" x14ac:dyDescent="0.2">
      <c r="A70" s="16" t="s">
        <v>108</v>
      </c>
      <c r="B70" s="15">
        <v>-135.972013</v>
      </c>
      <c r="C70" s="15">
        <v>60.807516</v>
      </c>
      <c r="D70" s="15" t="s">
        <v>11</v>
      </c>
      <c r="E70" s="15" t="s">
        <v>16</v>
      </c>
      <c r="F70" s="15" t="s">
        <v>20</v>
      </c>
      <c r="G70" s="16" t="s">
        <v>120</v>
      </c>
      <c r="H70" s="16" t="s">
        <v>119</v>
      </c>
      <c r="I70" s="16" t="s">
        <v>54</v>
      </c>
      <c r="J70" s="16" t="s">
        <v>28</v>
      </c>
      <c r="K70" s="16" t="s">
        <v>27</v>
      </c>
      <c r="L70" s="17" t="s">
        <v>30</v>
      </c>
      <c r="M70" s="18">
        <v>2.2269999999999999</v>
      </c>
      <c r="N70" s="19">
        <v>1</v>
      </c>
      <c r="O70" s="18">
        <v>9.3919999999999995</v>
      </c>
      <c r="P70" s="18">
        <v>0.313</v>
      </c>
      <c r="Q70" s="18">
        <v>1.046</v>
      </c>
      <c r="R70" s="19">
        <v>1</v>
      </c>
      <c r="S70" s="16" t="s">
        <v>139</v>
      </c>
      <c r="T70" s="8"/>
    </row>
    <row r="71" spans="1:22" x14ac:dyDescent="0.2">
      <c r="A71" s="16" t="s">
        <v>109</v>
      </c>
      <c r="B71" s="15">
        <v>-135.86536899999999</v>
      </c>
      <c r="C71" s="15">
        <v>60.838132999999999</v>
      </c>
      <c r="D71" s="15" t="s">
        <v>10</v>
      </c>
      <c r="E71" s="15" t="s">
        <v>14</v>
      </c>
      <c r="F71" s="15" t="s">
        <v>20</v>
      </c>
      <c r="G71" s="16" t="s">
        <v>123</v>
      </c>
      <c r="H71" s="16" t="s">
        <v>86</v>
      </c>
      <c r="I71" s="16" t="s">
        <v>121</v>
      </c>
      <c r="J71" s="16" t="s">
        <v>28</v>
      </c>
      <c r="K71" s="16" t="s">
        <v>27</v>
      </c>
      <c r="L71" s="17" t="s">
        <v>30</v>
      </c>
      <c r="M71" s="18">
        <v>2.0510000000000002</v>
      </c>
      <c r="N71" s="19">
        <v>1</v>
      </c>
      <c r="O71" s="18">
        <v>2.8420000000000001</v>
      </c>
      <c r="P71" s="18">
        <v>0.11700000000000001</v>
      </c>
      <c r="Q71" s="18">
        <v>0.95099999999999996</v>
      </c>
      <c r="R71" s="19">
        <v>1</v>
      </c>
      <c r="S71" s="16" t="s">
        <v>139</v>
      </c>
      <c r="T71" s="8"/>
      <c r="U71" s="8"/>
    </row>
    <row r="72" spans="1:22" x14ac:dyDescent="0.2">
      <c r="A72" s="16" t="s">
        <v>124</v>
      </c>
      <c r="B72" s="15">
        <v>-135.86536899999999</v>
      </c>
      <c r="C72" s="15">
        <v>60.838132999999999</v>
      </c>
      <c r="D72" s="15" t="s">
        <v>10</v>
      </c>
      <c r="E72" s="15" t="s">
        <v>14</v>
      </c>
      <c r="F72" s="15" t="s">
        <v>20</v>
      </c>
      <c r="G72" s="16" t="s">
        <v>123</v>
      </c>
      <c r="H72" s="16" t="s">
        <v>86</v>
      </c>
      <c r="I72" s="16" t="s">
        <v>121</v>
      </c>
      <c r="J72" s="16" t="s">
        <v>23</v>
      </c>
      <c r="K72" s="16" t="s">
        <v>27</v>
      </c>
      <c r="L72" s="17" t="s">
        <v>30</v>
      </c>
      <c r="M72" s="18">
        <v>1.9670000000000001</v>
      </c>
      <c r="N72" s="19">
        <v>1</v>
      </c>
      <c r="O72" s="18">
        <v>2.7109999999999999</v>
      </c>
      <c r="P72" s="18">
        <v>0.11899999999999999</v>
      </c>
      <c r="Q72" s="18">
        <v>0.877</v>
      </c>
      <c r="R72" s="19">
        <v>1</v>
      </c>
      <c r="S72" s="16" t="s">
        <v>139</v>
      </c>
    </row>
    <row r="73" spans="1:22" x14ac:dyDescent="0.2">
      <c r="A73" s="16" t="s">
        <v>125</v>
      </c>
      <c r="B73" s="15">
        <v>-135.86536899999999</v>
      </c>
      <c r="C73" s="15">
        <v>60.838132999999999</v>
      </c>
      <c r="D73" s="15" t="s">
        <v>10</v>
      </c>
      <c r="E73" s="15" t="s">
        <v>14</v>
      </c>
      <c r="F73" s="15" t="s">
        <v>20</v>
      </c>
      <c r="G73" s="16" t="s">
        <v>123</v>
      </c>
      <c r="H73" s="16" t="s">
        <v>86</v>
      </c>
      <c r="I73" s="16" t="s">
        <v>121</v>
      </c>
      <c r="J73" s="16" t="s">
        <v>24</v>
      </c>
      <c r="K73" s="16" t="s">
        <v>27</v>
      </c>
      <c r="L73" s="17" t="s">
        <v>30</v>
      </c>
      <c r="M73" s="18">
        <v>2.2010000000000001</v>
      </c>
      <c r="N73" s="19">
        <v>1</v>
      </c>
      <c r="O73" s="18">
        <v>4.3550000000000004</v>
      </c>
      <c r="P73" s="18">
        <v>0.19500000000000001</v>
      </c>
      <c r="Q73" s="18">
        <v>1.0249999999999999</v>
      </c>
      <c r="R73" s="19">
        <v>1</v>
      </c>
      <c r="S73" s="16" t="s">
        <v>139</v>
      </c>
    </row>
    <row r="74" spans="1:22" x14ac:dyDescent="0.2">
      <c r="A74" s="16" t="s">
        <v>110</v>
      </c>
      <c r="B74" s="15">
        <v>-135.86536899999999</v>
      </c>
      <c r="C74" s="15">
        <v>60.838132999999999</v>
      </c>
      <c r="D74" s="15" t="s">
        <v>10</v>
      </c>
      <c r="E74" s="15" t="s">
        <v>14</v>
      </c>
      <c r="F74" s="15" t="s">
        <v>20</v>
      </c>
      <c r="G74" s="16" t="s">
        <v>123</v>
      </c>
      <c r="H74" s="16" t="s">
        <v>86</v>
      </c>
      <c r="I74" s="16" t="s">
        <v>121</v>
      </c>
      <c r="J74" s="16" t="s">
        <v>28</v>
      </c>
      <c r="K74" s="16" t="s">
        <v>27</v>
      </c>
      <c r="L74" s="17" t="s">
        <v>30</v>
      </c>
      <c r="M74" s="18">
        <v>2.085</v>
      </c>
      <c r="N74" s="19">
        <v>1</v>
      </c>
      <c r="O74" s="18">
        <v>1.9119999999999999</v>
      </c>
      <c r="P74" s="18">
        <v>9.7000000000000003E-2</v>
      </c>
      <c r="Q74" s="18">
        <v>0.83399999999999996</v>
      </c>
      <c r="R74" s="19">
        <v>1</v>
      </c>
      <c r="S74" s="16" t="s">
        <v>139</v>
      </c>
    </row>
    <row r="75" spans="1:22" x14ac:dyDescent="0.2">
      <c r="A75" s="16" t="s">
        <v>111</v>
      </c>
      <c r="B75" s="15">
        <v>-135.86536899999999</v>
      </c>
      <c r="C75" s="15">
        <v>60.838132999999999</v>
      </c>
      <c r="D75" s="15" t="s">
        <v>10</v>
      </c>
      <c r="E75" s="15" t="s">
        <v>14</v>
      </c>
      <c r="F75" s="15" t="s">
        <v>20</v>
      </c>
      <c r="G75" s="16" t="s">
        <v>123</v>
      </c>
      <c r="H75" s="16" t="s">
        <v>86</v>
      </c>
      <c r="I75" s="16" t="s">
        <v>121</v>
      </c>
      <c r="J75" s="16" t="s">
        <v>28</v>
      </c>
      <c r="K75" s="16" t="s">
        <v>27</v>
      </c>
      <c r="L75" s="17" t="s">
        <v>30</v>
      </c>
      <c r="M75" s="18">
        <v>2.0350000000000001</v>
      </c>
      <c r="N75" s="19">
        <v>1</v>
      </c>
      <c r="O75" s="18">
        <v>3.952</v>
      </c>
      <c r="P75" s="18">
        <v>0.14499999999999999</v>
      </c>
      <c r="Q75" s="18">
        <v>0.77400000000000002</v>
      </c>
      <c r="R75" s="19">
        <v>1</v>
      </c>
      <c r="S75" s="16" t="s">
        <v>139</v>
      </c>
    </row>
    <row r="76" spans="1:22" x14ac:dyDescent="0.2">
      <c r="A76" s="16" t="s">
        <v>112</v>
      </c>
      <c r="B76" s="15">
        <v>-135.31196199999999</v>
      </c>
      <c r="C76" s="15">
        <v>60.815658999999997</v>
      </c>
      <c r="D76" s="15" t="s">
        <v>12</v>
      </c>
      <c r="E76" s="15" t="s">
        <v>17</v>
      </c>
      <c r="F76" s="15" t="s">
        <v>20</v>
      </c>
      <c r="G76" s="16" t="s">
        <v>128</v>
      </c>
      <c r="H76" s="16" t="s">
        <v>184</v>
      </c>
      <c r="I76" s="16" t="s">
        <v>96</v>
      </c>
      <c r="J76" s="16" t="s">
        <v>28</v>
      </c>
      <c r="K76" s="16" t="s">
        <v>27</v>
      </c>
      <c r="L76" s="17" t="s">
        <v>30</v>
      </c>
      <c r="M76" s="18">
        <v>2.7759999999999998</v>
      </c>
      <c r="N76" s="19">
        <v>1</v>
      </c>
      <c r="O76" s="18">
        <v>2.2890000000000001</v>
      </c>
      <c r="P76" s="18">
        <v>0.08</v>
      </c>
      <c r="Q76" s="18">
        <v>1.1879999999999999</v>
      </c>
      <c r="R76" s="19">
        <v>1</v>
      </c>
      <c r="S76" s="16" t="s">
        <v>139</v>
      </c>
    </row>
    <row r="77" spans="1:22" x14ac:dyDescent="0.2">
      <c r="A77" s="16" t="s">
        <v>113</v>
      </c>
      <c r="B77" s="15">
        <v>-135.31196199999999</v>
      </c>
      <c r="C77" s="15">
        <v>60.815658999999997</v>
      </c>
      <c r="D77" s="15" t="s">
        <v>12</v>
      </c>
      <c r="E77" s="15" t="s">
        <v>17</v>
      </c>
      <c r="F77" s="15" t="s">
        <v>20</v>
      </c>
      <c r="G77" s="16" t="s">
        <v>128</v>
      </c>
      <c r="H77" s="16" t="s">
        <v>184</v>
      </c>
      <c r="I77" s="16" t="s">
        <v>96</v>
      </c>
      <c r="J77" s="16" t="s">
        <v>28</v>
      </c>
      <c r="K77" s="16" t="s">
        <v>27</v>
      </c>
      <c r="L77" s="17" t="s">
        <v>30</v>
      </c>
      <c r="M77" s="18">
        <v>2.7360000000000002</v>
      </c>
      <c r="N77" s="19">
        <v>1</v>
      </c>
      <c r="O77" s="18">
        <v>3.13</v>
      </c>
      <c r="P77" s="18">
        <v>0.15</v>
      </c>
      <c r="Q77" s="18">
        <v>1.2490000000000001</v>
      </c>
      <c r="R77" s="19">
        <v>1</v>
      </c>
      <c r="S77" s="16" t="s">
        <v>139</v>
      </c>
    </row>
    <row r="78" spans="1:22" x14ac:dyDescent="0.2">
      <c r="A78" s="16" t="s">
        <v>187</v>
      </c>
      <c r="B78" s="15">
        <v>-135.11657700000001</v>
      </c>
      <c r="C78" s="15">
        <v>60.661047000000003</v>
      </c>
      <c r="D78" s="15" t="s">
        <v>10</v>
      </c>
      <c r="E78" s="15" t="s">
        <v>14</v>
      </c>
      <c r="F78" s="15" t="s">
        <v>20</v>
      </c>
      <c r="G78" s="16" t="s">
        <v>193</v>
      </c>
      <c r="H78" s="16" t="s">
        <v>186</v>
      </c>
      <c r="I78" s="16" t="s">
        <v>96</v>
      </c>
      <c r="J78" s="16" t="s">
        <v>28</v>
      </c>
      <c r="K78" s="16" t="s">
        <v>27</v>
      </c>
      <c r="L78" s="17" t="s">
        <v>30</v>
      </c>
      <c r="M78" s="18">
        <v>4.0599999999999996</v>
      </c>
      <c r="N78" s="19">
        <v>1</v>
      </c>
      <c r="O78" s="18">
        <v>2.4830000000000001</v>
      </c>
      <c r="P78" s="18">
        <v>0.10299999999999999</v>
      </c>
      <c r="Q78" s="18">
        <v>1.5940000000000001</v>
      </c>
      <c r="R78" s="19">
        <v>1</v>
      </c>
      <c r="S78" s="16" t="s">
        <v>139</v>
      </c>
    </row>
    <row r="79" spans="1:22" x14ac:dyDescent="0.2">
      <c r="A79" s="16" t="s">
        <v>188</v>
      </c>
      <c r="B79" s="15">
        <v>-135.141817</v>
      </c>
      <c r="C79" s="15">
        <v>60.750315999999998</v>
      </c>
      <c r="D79" s="15" t="s">
        <v>10</v>
      </c>
      <c r="E79" s="15" t="s">
        <v>14</v>
      </c>
      <c r="F79" s="15" t="s">
        <v>20</v>
      </c>
      <c r="G79" s="16" t="s">
        <v>194</v>
      </c>
      <c r="H79" s="16" t="s">
        <v>186</v>
      </c>
      <c r="I79" s="16" t="s">
        <v>96</v>
      </c>
      <c r="J79" s="16" t="s">
        <v>28</v>
      </c>
      <c r="K79" s="16" t="s">
        <v>27</v>
      </c>
      <c r="L79" s="17" t="s">
        <v>30</v>
      </c>
      <c r="M79" s="18">
        <v>2.629</v>
      </c>
      <c r="N79" s="19">
        <v>1</v>
      </c>
      <c r="O79" s="18">
        <v>4.0339999999999998</v>
      </c>
      <c r="P79" s="18">
        <v>0.15</v>
      </c>
      <c r="Q79" s="18">
        <v>1.2150000000000001</v>
      </c>
      <c r="R79" s="19">
        <v>1</v>
      </c>
      <c r="S79" s="16" t="s">
        <v>139</v>
      </c>
      <c r="U79" s="8"/>
      <c r="V79" s="8"/>
    </row>
    <row r="80" spans="1:22" x14ac:dyDescent="0.2">
      <c r="A80" s="16" t="s">
        <v>189</v>
      </c>
      <c r="B80" s="15">
        <v>-135.141817</v>
      </c>
      <c r="C80" s="15">
        <v>60.750315999999998</v>
      </c>
      <c r="D80" s="15" t="s">
        <v>10</v>
      </c>
      <c r="E80" s="15" t="s">
        <v>14</v>
      </c>
      <c r="F80" s="15" t="s">
        <v>20</v>
      </c>
      <c r="G80" s="16" t="s">
        <v>194</v>
      </c>
      <c r="H80" s="16" t="s">
        <v>186</v>
      </c>
      <c r="I80" s="16" t="s">
        <v>96</v>
      </c>
      <c r="J80" s="16" t="s">
        <v>28</v>
      </c>
      <c r="K80" s="16" t="s">
        <v>27</v>
      </c>
      <c r="L80" s="17" t="s">
        <v>30</v>
      </c>
      <c r="M80" s="18">
        <v>2.9910000000000001</v>
      </c>
      <c r="N80" s="19">
        <v>1</v>
      </c>
      <c r="O80" s="18">
        <v>4.3390000000000004</v>
      </c>
      <c r="P80" s="18">
        <v>0.17100000000000001</v>
      </c>
      <c r="Q80" s="18">
        <v>1.1719999999999999</v>
      </c>
      <c r="R80" s="19">
        <v>1</v>
      </c>
      <c r="S80" s="16" t="s">
        <v>139</v>
      </c>
    </row>
    <row r="81" spans="1:19" x14ac:dyDescent="0.2">
      <c r="A81" s="16" t="s">
        <v>190</v>
      </c>
      <c r="B81" s="15">
        <v>-135.141817</v>
      </c>
      <c r="C81" s="15">
        <v>60.750315999999998</v>
      </c>
      <c r="D81" s="15" t="s">
        <v>10</v>
      </c>
      <c r="E81" s="15" t="s">
        <v>14</v>
      </c>
      <c r="F81" s="15" t="s">
        <v>20</v>
      </c>
      <c r="G81" s="16" t="s">
        <v>195</v>
      </c>
      <c r="H81" s="16" t="s">
        <v>186</v>
      </c>
      <c r="I81" s="16" t="s">
        <v>96</v>
      </c>
      <c r="J81" s="16" t="s">
        <v>28</v>
      </c>
      <c r="K81" s="16" t="s">
        <v>27</v>
      </c>
      <c r="L81" s="17" t="s">
        <v>30</v>
      </c>
      <c r="M81" s="18">
        <v>3.9119999999999999</v>
      </c>
      <c r="N81" s="19">
        <v>1</v>
      </c>
      <c r="O81" s="18">
        <v>12.321</v>
      </c>
      <c r="P81" s="18">
        <v>0.41099999999999998</v>
      </c>
      <c r="Q81" s="18">
        <v>2.585</v>
      </c>
      <c r="R81" s="19">
        <v>1</v>
      </c>
      <c r="S81" s="16" t="s">
        <v>139</v>
      </c>
    </row>
    <row r="82" spans="1:19" x14ac:dyDescent="0.2">
      <c r="A82" s="16" t="s">
        <v>191</v>
      </c>
      <c r="B82" s="15">
        <v>-135.141817</v>
      </c>
      <c r="C82" s="15">
        <v>60.750315999999998</v>
      </c>
      <c r="D82" s="15" t="s">
        <v>10</v>
      </c>
      <c r="E82" s="15" t="s">
        <v>14</v>
      </c>
      <c r="F82" s="15" t="s">
        <v>20</v>
      </c>
      <c r="G82" s="16" t="s">
        <v>195</v>
      </c>
      <c r="H82" s="16" t="s">
        <v>186</v>
      </c>
      <c r="I82" s="16" t="s">
        <v>96</v>
      </c>
      <c r="J82" s="16" t="s">
        <v>28</v>
      </c>
      <c r="K82" s="16" t="s">
        <v>27</v>
      </c>
      <c r="L82" s="17" t="s">
        <v>30</v>
      </c>
      <c r="M82" s="18">
        <v>3.79</v>
      </c>
      <c r="N82" s="19">
        <v>1</v>
      </c>
      <c r="O82" s="18">
        <v>14.576000000000001</v>
      </c>
      <c r="P82" s="18">
        <v>0.496</v>
      </c>
      <c r="Q82" s="18">
        <v>2.0070000000000001</v>
      </c>
      <c r="R82" s="19">
        <v>1</v>
      </c>
      <c r="S82" s="16" t="s">
        <v>139</v>
      </c>
    </row>
    <row r="83" spans="1:19" x14ac:dyDescent="0.2">
      <c r="A83" s="16" t="s">
        <v>192</v>
      </c>
      <c r="B83" s="15">
        <v>-135.141817</v>
      </c>
      <c r="C83" s="15">
        <v>60.750315999999998</v>
      </c>
      <c r="D83" s="15" t="s">
        <v>10</v>
      </c>
      <c r="E83" s="15" t="s">
        <v>14</v>
      </c>
      <c r="F83" s="15" t="s">
        <v>20</v>
      </c>
      <c r="G83" s="16" t="s">
        <v>194</v>
      </c>
      <c r="H83" s="16" t="s">
        <v>186</v>
      </c>
      <c r="I83" s="16" t="s">
        <v>96</v>
      </c>
      <c r="J83" s="16" t="s">
        <v>28</v>
      </c>
      <c r="K83" s="16" t="s">
        <v>27</v>
      </c>
      <c r="L83" s="17" t="s">
        <v>30</v>
      </c>
      <c r="M83" s="18">
        <v>3.149</v>
      </c>
      <c r="N83" s="19">
        <v>1</v>
      </c>
      <c r="O83" s="18">
        <v>10.522</v>
      </c>
      <c r="P83" s="18">
        <v>0.39400000000000002</v>
      </c>
      <c r="Q83" s="18">
        <v>1.38</v>
      </c>
      <c r="R83" s="19">
        <v>1</v>
      </c>
      <c r="S83" s="16" t="s">
        <v>139</v>
      </c>
    </row>
    <row r="84" spans="1:19" x14ac:dyDescent="0.2">
      <c r="A84" s="16" t="s">
        <v>126</v>
      </c>
      <c r="B84" s="15">
        <v>-134.89811599999999</v>
      </c>
      <c r="C84" s="15">
        <v>60.669352000000003</v>
      </c>
      <c r="D84" s="15" t="s">
        <v>12</v>
      </c>
      <c r="E84" s="15" t="s">
        <v>17</v>
      </c>
      <c r="F84" s="15" t="s">
        <v>20</v>
      </c>
      <c r="G84" s="16" t="s">
        <v>194</v>
      </c>
      <c r="H84" s="16" t="s">
        <v>186</v>
      </c>
      <c r="I84" s="16" t="s">
        <v>96</v>
      </c>
      <c r="J84" s="16" t="s">
        <v>23</v>
      </c>
      <c r="K84" s="16" t="s">
        <v>27</v>
      </c>
      <c r="L84" s="17" t="s">
        <v>30</v>
      </c>
      <c r="M84" s="18">
        <v>2.863</v>
      </c>
      <c r="N84" s="19">
        <v>1</v>
      </c>
      <c r="O84" s="18">
        <v>2.5409999999999999</v>
      </c>
      <c r="P84" s="18">
        <v>0.10299999999999999</v>
      </c>
      <c r="Q84" s="18">
        <v>1.224</v>
      </c>
      <c r="R84" s="19">
        <v>1</v>
      </c>
      <c r="S84" s="16" t="s">
        <v>139</v>
      </c>
    </row>
    <row r="85" spans="1:19" x14ac:dyDescent="0.2">
      <c r="A85" s="16" t="s">
        <v>127</v>
      </c>
      <c r="B85" s="15">
        <v>-134.89811599999999</v>
      </c>
      <c r="C85" s="15">
        <v>60.669352000000003</v>
      </c>
      <c r="D85" s="15" t="s">
        <v>12</v>
      </c>
      <c r="E85" s="15" t="s">
        <v>17</v>
      </c>
      <c r="F85" s="15" t="s">
        <v>20</v>
      </c>
      <c r="G85" s="16" t="s">
        <v>194</v>
      </c>
      <c r="H85" s="16" t="s">
        <v>186</v>
      </c>
      <c r="I85" s="16" t="s">
        <v>96</v>
      </c>
      <c r="J85" s="16" t="s">
        <v>24</v>
      </c>
      <c r="K85" s="16" t="s">
        <v>27</v>
      </c>
      <c r="L85" s="17" t="s">
        <v>30</v>
      </c>
      <c r="M85" s="18">
        <v>2.944</v>
      </c>
      <c r="N85" s="19">
        <v>1</v>
      </c>
      <c r="O85" s="18">
        <v>2.363</v>
      </c>
      <c r="P85" s="18">
        <v>8.4000000000000005E-2</v>
      </c>
      <c r="Q85" s="18">
        <v>1.333</v>
      </c>
      <c r="R85" s="19">
        <v>1</v>
      </c>
      <c r="S85" s="16" t="s">
        <v>139</v>
      </c>
    </row>
    <row r="86" spans="1:19" x14ac:dyDescent="0.2">
      <c r="L86" s="6"/>
      <c r="N86" s="13"/>
      <c r="O86" s="7"/>
      <c r="P86" s="7"/>
      <c r="Q86" s="7"/>
      <c r="R86" s="13"/>
    </row>
    <row r="87" spans="1:19" ht="15" x14ac:dyDescent="0.25">
      <c r="B87" t="s">
        <v>200</v>
      </c>
      <c r="C87" t="s">
        <v>198</v>
      </c>
      <c r="D87"/>
      <c r="E87"/>
      <c r="F87"/>
      <c r="L87" s="6"/>
      <c r="N87" s="13"/>
      <c r="O87" s="7"/>
      <c r="P87" s="7"/>
      <c r="Q87" s="7"/>
      <c r="R87" s="7"/>
    </row>
    <row r="88" spans="1:19" ht="15" x14ac:dyDescent="0.25">
      <c r="B88"/>
      <c r="C88" t="s">
        <v>35</v>
      </c>
      <c r="D88"/>
      <c r="E88"/>
      <c r="F88"/>
      <c r="L88" s="6"/>
      <c r="N88" s="13"/>
      <c r="O88" s="7"/>
      <c r="P88" s="7"/>
      <c r="Q88" s="7"/>
      <c r="R88" s="7"/>
    </row>
    <row r="89" spans="1:19" ht="15" x14ac:dyDescent="0.25">
      <c r="B89"/>
      <c r="C89" s="2" t="s">
        <v>174</v>
      </c>
      <c r="D89" s="2" t="s">
        <v>36</v>
      </c>
      <c r="E89"/>
      <c r="F89"/>
      <c r="L89" s="6"/>
      <c r="N89" s="13"/>
      <c r="O89" s="7"/>
      <c r="P89" s="7"/>
      <c r="Q89" s="7"/>
      <c r="R89" s="7"/>
    </row>
    <row r="90" spans="1:19" ht="15" x14ac:dyDescent="0.25">
      <c r="B90"/>
      <c r="C90"/>
      <c r="D90"/>
      <c r="E90"/>
      <c r="F90"/>
      <c r="L90" s="6"/>
      <c r="N90" s="13"/>
      <c r="O90" s="7"/>
      <c r="P90" s="7"/>
      <c r="Q90" s="7"/>
      <c r="R90" s="7"/>
    </row>
    <row r="91" spans="1:19" ht="15" x14ac:dyDescent="0.25">
      <c r="B91" t="s">
        <v>201</v>
      </c>
      <c r="C91" s="41" t="s">
        <v>196</v>
      </c>
      <c r="D91"/>
      <c r="E91"/>
      <c r="F91"/>
      <c r="G91"/>
      <c r="H91"/>
      <c r="I91"/>
      <c r="J91"/>
      <c r="K91"/>
      <c r="L91"/>
      <c r="M91" s="26"/>
      <c r="N91"/>
      <c r="O91"/>
      <c r="P91"/>
      <c r="Q91" s="7"/>
      <c r="R91" s="7"/>
    </row>
    <row r="92" spans="1:19" ht="15" x14ac:dyDescent="0.25">
      <c r="B92"/>
      <c r="C92" s="41" t="s">
        <v>197</v>
      </c>
      <c r="D92"/>
      <c r="E92"/>
      <c r="F92"/>
      <c r="G92"/>
      <c r="H92"/>
      <c r="I92"/>
      <c r="J92"/>
      <c r="K92"/>
      <c r="L92"/>
      <c r="M92" s="26"/>
      <c r="N92"/>
      <c r="O92"/>
      <c r="P92"/>
      <c r="Q92" s="7"/>
      <c r="R92" s="7"/>
    </row>
    <row r="93" spans="1:19" ht="15" x14ac:dyDescent="0.25">
      <c r="B93"/>
      <c r="C93"/>
      <c r="D93"/>
      <c r="E93"/>
      <c r="F93"/>
      <c r="G93"/>
      <c r="H93"/>
      <c r="I93"/>
      <c r="J93"/>
      <c r="K93"/>
      <c r="L93"/>
      <c r="M93" s="26"/>
      <c r="N93"/>
      <c r="O93"/>
      <c r="P93"/>
      <c r="Q93" s="7"/>
      <c r="R93" s="7"/>
    </row>
    <row r="94" spans="1:19" ht="31.5" customHeight="1" x14ac:dyDescent="0.25">
      <c r="A94" s="39" t="s">
        <v>203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28"/>
      <c r="Q94" s="28"/>
      <c r="R94" s="28"/>
      <c r="S94" s="28"/>
    </row>
    <row r="95" spans="1:19" s="12" customFormat="1" ht="15" customHeight="1" x14ac:dyDescent="0.2">
      <c r="A95" s="45" t="s">
        <v>170</v>
      </c>
      <c r="B95" s="47" t="s">
        <v>169</v>
      </c>
      <c r="C95" s="47"/>
      <c r="D95" s="45" t="s">
        <v>3</v>
      </c>
      <c r="E95" s="45"/>
      <c r="F95" s="45"/>
      <c r="G95" s="45"/>
      <c r="H95" s="45"/>
      <c r="I95" s="45"/>
      <c r="J95" s="45" t="s">
        <v>9</v>
      </c>
      <c r="K95" s="46"/>
      <c r="L95" s="46"/>
      <c r="M95" s="46"/>
      <c r="N95" s="46"/>
      <c r="O95" s="46"/>
      <c r="P95" s="29"/>
      <c r="Q95" s="29"/>
      <c r="R95" s="29"/>
    </row>
    <row r="96" spans="1:19" ht="38.25" x14ac:dyDescent="0.2">
      <c r="A96" s="45"/>
      <c r="B96" s="22" t="s">
        <v>167</v>
      </c>
      <c r="C96" s="22" t="s">
        <v>168</v>
      </c>
      <c r="D96" s="22" t="s">
        <v>4</v>
      </c>
      <c r="E96" s="30" t="s">
        <v>166</v>
      </c>
      <c r="F96" s="31" t="s">
        <v>177</v>
      </c>
      <c r="G96" s="30" t="s">
        <v>6</v>
      </c>
      <c r="H96" s="30" t="s">
        <v>0</v>
      </c>
      <c r="I96" s="30" t="s">
        <v>7</v>
      </c>
      <c r="J96" s="31" t="s">
        <v>37</v>
      </c>
      <c r="K96" s="31" t="s">
        <v>26</v>
      </c>
      <c r="L96" s="32" t="s">
        <v>8</v>
      </c>
      <c r="M96" s="31" t="s">
        <v>178</v>
      </c>
      <c r="N96" s="31" t="s">
        <v>202</v>
      </c>
      <c r="O96" s="31" t="s">
        <v>179</v>
      </c>
      <c r="P96" s="5"/>
      <c r="Q96" s="5"/>
      <c r="R96" s="5"/>
    </row>
    <row r="97" spans="1:18" x14ac:dyDescent="0.2">
      <c r="A97" s="16" t="s">
        <v>153</v>
      </c>
      <c r="B97" s="33">
        <v>-135.38311200000001</v>
      </c>
      <c r="C97" s="33">
        <v>60.886012999999998</v>
      </c>
      <c r="D97" s="15" t="s">
        <v>13</v>
      </c>
      <c r="E97" s="15" t="s">
        <v>150</v>
      </c>
      <c r="F97" s="34" t="s">
        <v>19</v>
      </c>
      <c r="G97" s="35" t="s">
        <v>161</v>
      </c>
      <c r="H97" s="35" t="s">
        <v>172</v>
      </c>
      <c r="I97" s="35" t="s">
        <v>42</v>
      </c>
      <c r="J97" s="34" t="s">
        <v>28</v>
      </c>
      <c r="K97" s="34">
        <v>15</v>
      </c>
      <c r="L97" s="36">
        <v>0.16266172886762362</v>
      </c>
      <c r="M97" s="36">
        <v>2.1322580757628272E-3</v>
      </c>
      <c r="N97" s="34">
        <v>22.56</v>
      </c>
      <c r="O97" s="19">
        <v>60</v>
      </c>
      <c r="P97" s="5"/>
      <c r="Q97" s="5"/>
      <c r="R97" s="5"/>
    </row>
    <row r="98" spans="1:18" x14ac:dyDescent="0.2">
      <c r="A98" s="16" t="s">
        <v>153</v>
      </c>
      <c r="B98" s="33">
        <v>-135.38311200000001</v>
      </c>
      <c r="C98" s="33">
        <v>60.886012999999998</v>
      </c>
      <c r="D98" s="15" t="s">
        <v>13</v>
      </c>
      <c r="E98" s="15" t="s">
        <v>150</v>
      </c>
      <c r="F98" s="34" t="s">
        <v>21</v>
      </c>
      <c r="G98" s="35" t="s">
        <v>161</v>
      </c>
      <c r="H98" s="35" t="s">
        <v>172</v>
      </c>
      <c r="I98" s="35" t="s">
        <v>42</v>
      </c>
      <c r="J98" s="34" t="s">
        <v>28</v>
      </c>
      <c r="K98" s="34">
        <v>7</v>
      </c>
      <c r="L98" s="36">
        <v>0.83663461380724546</v>
      </c>
      <c r="M98" s="36">
        <v>5.8349423394142924E-2</v>
      </c>
      <c r="N98" s="34">
        <v>23.89</v>
      </c>
      <c r="O98" s="19">
        <v>60</v>
      </c>
      <c r="P98" s="5"/>
      <c r="Q98" s="5"/>
      <c r="R98" s="5"/>
    </row>
    <row r="99" spans="1:18" x14ac:dyDescent="0.2">
      <c r="A99" s="16" t="s">
        <v>154</v>
      </c>
      <c r="B99" s="33">
        <v>-135.38311200000001</v>
      </c>
      <c r="C99" s="33">
        <v>60.886012999999998</v>
      </c>
      <c r="D99" s="15" t="s">
        <v>13</v>
      </c>
      <c r="E99" s="15" t="s">
        <v>150</v>
      </c>
      <c r="F99" s="34" t="s">
        <v>19</v>
      </c>
      <c r="G99" s="35" t="s">
        <v>161</v>
      </c>
      <c r="H99" s="35" t="s">
        <v>172</v>
      </c>
      <c r="I99" s="35" t="s">
        <v>42</v>
      </c>
      <c r="J99" s="34" t="s">
        <v>28</v>
      </c>
      <c r="K99" s="34">
        <v>6</v>
      </c>
      <c r="L99" s="36">
        <v>0.20643254763495247</v>
      </c>
      <c r="M99" s="36">
        <v>0</v>
      </c>
      <c r="N99" s="34">
        <v>22.36</v>
      </c>
      <c r="O99" s="19">
        <v>60</v>
      </c>
      <c r="P99" s="5"/>
      <c r="Q99" s="5"/>
      <c r="R99" s="5"/>
    </row>
    <row r="100" spans="1:18" x14ac:dyDescent="0.2">
      <c r="A100" s="16" t="s">
        <v>154</v>
      </c>
      <c r="B100" s="33">
        <v>-135.38311200000001</v>
      </c>
      <c r="C100" s="33">
        <v>60.886012999999998</v>
      </c>
      <c r="D100" s="15" t="s">
        <v>13</v>
      </c>
      <c r="E100" s="15" t="s">
        <v>150</v>
      </c>
      <c r="F100" s="34" t="s">
        <v>21</v>
      </c>
      <c r="G100" s="35" t="s">
        <v>161</v>
      </c>
      <c r="H100" s="35" t="s">
        <v>172</v>
      </c>
      <c r="I100" s="35" t="s">
        <v>42</v>
      </c>
      <c r="J100" s="34" t="s">
        <v>28</v>
      </c>
      <c r="K100" s="34">
        <v>6</v>
      </c>
      <c r="L100" s="36">
        <v>1.110222310772121</v>
      </c>
      <c r="M100" s="36">
        <v>5.765564549612559E-2</v>
      </c>
      <c r="N100" s="34">
        <v>24.78</v>
      </c>
      <c r="O100" s="19">
        <v>60</v>
      </c>
      <c r="P100" s="5"/>
      <c r="Q100" s="5"/>
      <c r="R100" s="5"/>
    </row>
    <row r="101" spans="1:18" x14ac:dyDescent="0.2">
      <c r="A101" s="16" t="s">
        <v>164</v>
      </c>
      <c r="B101" s="37">
        <v>-135.36573200000001</v>
      </c>
      <c r="C101" s="37">
        <v>60.875287999999998</v>
      </c>
      <c r="D101" s="34" t="s">
        <v>176</v>
      </c>
      <c r="E101" s="34" t="s">
        <v>163</v>
      </c>
      <c r="F101" s="34" t="s">
        <v>19</v>
      </c>
      <c r="G101" s="35" t="s">
        <v>180</v>
      </c>
      <c r="H101" s="35" t="s">
        <v>86</v>
      </c>
      <c r="I101" s="35" t="s">
        <v>86</v>
      </c>
      <c r="J101" s="34" t="s">
        <v>28</v>
      </c>
      <c r="K101" s="34">
        <v>6</v>
      </c>
      <c r="L101" s="36">
        <v>0.37057114040368777</v>
      </c>
      <c r="M101" s="36">
        <v>3.5902715022769083E-3</v>
      </c>
      <c r="N101" s="34">
        <v>20.73</v>
      </c>
      <c r="O101" s="19">
        <v>60</v>
      </c>
      <c r="P101" s="5"/>
      <c r="Q101" s="5"/>
      <c r="R101" s="5"/>
    </row>
    <row r="102" spans="1:18" x14ac:dyDescent="0.2">
      <c r="A102" s="16" t="s">
        <v>164</v>
      </c>
      <c r="B102" s="37">
        <v>-135.36573200000001</v>
      </c>
      <c r="C102" s="38">
        <v>60.875287999999998</v>
      </c>
      <c r="D102" s="34" t="s">
        <v>176</v>
      </c>
      <c r="E102" s="34" t="s">
        <v>163</v>
      </c>
      <c r="F102" s="34" t="s">
        <v>21</v>
      </c>
      <c r="G102" s="35" t="s">
        <v>180</v>
      </c>
      <c r="H102" s="35" t="s">
        <v>86</v>
      </c>
      <c r="I102" s="35" t="s">
        <v>86</v>
      </c>
      <c r="J102" s="34" t="s">
        <v>28</v>
      </c>
      <c r="K102" s="34">
        <v>8</v>
      </c>
      <c r="L102" s="36">
        <v>1.1873427822177827</v>
      </c>
      <c r="M102" s="36">
        <v>1.4594462666266706E-2</v>
      </c>
      <c r="N102" s="34">
        <v>20.6</v>
      </c>
      <c r="O102" s="19">
        <v>60</v>
      </c>
      <c r="P102" s="5"/>
      <c r="Q102" s="5"/>
      <c r="R102" s="5"/>
    </row>
    <row r="103" spans="1:18" x14ac:dyDescent="0.2">
      <c r="A103" s="16" t="s">
        <v>165</v>
      </c>
      <c r="B103" s="33">
        <v>-135.36573200000001</v>
      </c>
      <c r="C103" s="38">
        <v>60.875287999999998</v>
      </c>
      <c r="D103" s="34" t="s">
        <v>176</v>
      </c>
      <c r="E103" s="34" t="s">
        <v>163</v>
      </c>
      <c r="F103" s="34" t="s">
        <v>19</v>
      </c>
      <c r="G103" s="35" t="s">
        <v>180</v>
      </c>
      <c r="H103" s="35" t="s">
        <v>86</v>
      </c>
      <c r="I103" s="35" t="s">
        <v>86</v>
      </c>
      <c r="J103" s="34" t="s">
        <v>28</v>
      </c>
      <c r="K103" s="34">
        <v>8</v>
      </c>
      <c r="L103" s="36">
        <v>0.63687510437266548</v>
      </c>
      <c r="M103" s="36">
        <v>6.6205686272788932E-3</v>
      </c>
      <c r="N103" s="34">
        <v>21.5</v>
      </c>
      <c r="O103" s="19">
        <v>60</v>
      </c>
      <c r="P103" s="5"/>
      <c r="Q103" s="5"/>
      <c r="R103" s="5"/>
    </row>
    <row r="104" spans="1:18" x14ac:dyDescent="0.2">
      <c r="A104" s="16" t="s">
        <v>165</v>
      </c>
      <c r="B104" s="37">
        <v>-135.36573200000001</v>
      </c>
      <c r="C104" s="38">
        <v>60.875287999999998</v>
      </c>
      <c r="D104" s="34" t="s">
        <v>176</v>
      </c>
      <c r="E104" s="34" t="s">
        <v>163</v>
      </c>
      <c r="F104" s="34" t="s">
        <v>21</v>
      </c>
      <c r="G104" s="35" t="s">
        <v>180</v>
      </c>
      <c r="H104" s="35" t="s">
        <v>86</v>
      </c>
      <c r="I104" s="35" t="s">
        <v>86</v>
      </c>
      <c r="J104" s="34" t="s">
        <v>28</v>
      </c>
      <c r="K104" s="34">
        <v>16</v>
      </c>
      <c r="L104" s="36">
        <v>0.9482476831921457</v>
      </c>
      <c r="M104" s="36">
        <v>6.4559609045194297E-2</v>
      </c>
      <c r="N104" s="34">
        <v>20.89</v>
      </c>
      <c r="O104" s="19">
        <v>60</v>
      </c>
      <c r="P104" s="5"/>
      <c r="Q104" s="5"/>
      <c r="R104" s="5"/>
    </row>
    <row r="105" spans="1:18" x14ac:dyDescent="0.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27"/>
      <c r="N105" s="1"/>
      <c r="O105" s="1"/>
      <c r="P105" s="1"/>
    </row>
    <row r="106" spans="1:18" ht="15" x14ac:dyDescent="0.25">
      <c r="B106"/>
      <c r="C106"/>
      <c r="D106"/>
      <c r="E106"/>
      <c r="F106"/>
      <c r="G106"/>
      <c r="H106"/>
      <c r="I106"/>
      <c r="J106"/>
      <c r="K106"/>
      <c r="L106"/>
      <c r="M106" s="26"/>
      <c r="N106"/>
      <c r="O106"/>
      <c r="P106"/>
    </row>
    <row r="107" spans="1:18" ht="15" x14ac:dyDescent="0.25">
      <c r="B107"/>
      <c r="C107"/>
      <c r="D107"/>
      <c r="E107"/>
      <c r="F107"/>
      <c r="G107"/>
      <c r="H107"/>
      <c r="I107"/>
      <c r="J107"/>
      <c r="K107"/>
      <c r="L107"/>
      <c r="M107" s="26"/>
      <c r="N107"/>
      <c r="O107"/>
      <c r="P107"/>
    </row>
    <row r="108" spans="1:18" ht="15" x14ac:dyDescent="0.25">
      <c r="B108"/>
      <c r="C108"/>
      <c r="D108"/>
      <c r="E108"/>
      <c r="F108"/>
      <c r="G108"/>
      <c r="H108"/>
      <c r="I108"/>
      <c r="J108"/>
      <c r="K108"/>
      <c r="L108"/>
      <c r="M108" s="26"/>
      <c r="N108"/>
      <c r="O108"/>
      <c r="P108"/>
    </row>
  </sheetData>
  <mergeCells count="10">
    <mergeCell ref="A1:S1"/>
    <mergeCell ref="J95:O95"/>
    <mergeCell ref="J2:R2"/>
    <mergeCell ref="B2:C2"/>
    <mergeCell ref="A2:A3"/>
    <mergeCell ref="D2:I2"/>
    <mergeCell ref="S2:S3"/>
    <mergeCell ref="A95:A96"/>
    <mergeCell ref="B95:C95"/>
    <mergeCell ref="D95:I95"/>
  </mergeCells>
  <dataValidations count="22">
    <dataValidation type="list" allowBlank="1" sqref="D101:D104">
      <formula1>INDIRECT($J4:$J101)</formula1>
    </dataValidation>
    <dataValidation type="list" allowBlank="1" showErrorMessage="1" sqref="E101 F4:F93">
      <formula1>Condition</formula1>
    </dataValidation>
    <dataValidation type="list" sqref="K4:K93">
      <formula1>Sensor_type</formula1>
    </dataValidation>
    <dataValidation type="list" showInputMessage="1" showErrorMessage="1" sqref="L4:L93 J97:J101">
      <formula1>surface</formula1>
    </dataValidation>
    <dataValidation type="list" allowBlank="1" sqref="E87:E90">
      <formula1>INDIRECT($J96:$J1048575)</formula1>
    </dataValidation>
    <dataValidation type="list" allowBlank="1" sqref="E66 E45:E58">
      <formula1>INDIRECT($D45:$D1048530)</formula1>
    </dataValidation>
    <dataValidation type="list" allowBlank="1" sqref="E61">
      <formula1>INDIRECT($D61:$D1048544)</formula1>
    </dataValidation>
    <dataValidation type="list" allowBlank="1" sqref="E12 E36 E18 E31:E32 E5:E9">
      <formula1>INDIRECT($D5:$D1048484)</formula1>
    </dataValidation>
    <dataValidation type="list" allowBlank="1" sqref="E29 E13:E14 E44">
      <formula1>INDIRECT($D13:$D1048489)</formula1>
    </dataValidation>
    <dataValidation type="list" allowBlank="1" sqref="E30 E4 E33:E35">
      <formula1>INDIRECT($D4:$D1048484)</formula1>
    </dataValidation>
    <dataValidation type="list" allowBlank="1" sqref="E21 E16">
      <formula1>INDIRECT($D16:$D1048491)</formula1>
    </dataValidation>
    <dataValidation type="list" allowBlank="1" sqref="E27">
      <formula1>INDIRECT($D27:$D1048495)</formula1>
    </dataValidation>
    <dataValidation type="list" allowBlank="1" sqref="E26">
      <formula1>INDIRECT($D26:$D1048495)</formula1>
    </dataValidation>
    <dataValidation type="list" allowBlank="1" sqref="E22 E19 E25 E10 E37">
      <formula1>INDIRECT($D10:$D1048488)</formula1>
    </dataValidation>
    <dataValidation type="list" allowBlank="1" sqref="E17 E38:E41 E20 E28 E15 E11">
      <formula1>INDIRECT($D11:$D1048488)</formula1>
    </dataValidation>
    <dataValidation type="list" allowBlank="1" sqref="E62:E65 E67:E68">
      <formula1>INDIRECT($D62:$D1048544)</formula1>
    </dataValidation>
    <dataValidation type="list" allowBlank="1" sqref="E59:E60">
      <formula1>INDIRECT($D59:$D1048543)</formula1>
    </dataValidation>
    <dataValidation type="list" allowBlank="1" sqref="E23:E24">
      <formula1>INDIRECT($D23:$D1048493)</formula1>
    </dataValidation>
    <dataValidation type="list" allowBlank="1" sqref="E42:E43">
      <formula1>INDIRECT($D42:$D1048523)</formula1>
    </dataValidation>
    <dataValidation type="list" allowBlank="1" sqref="E69:E86 E91:E93">
      <formula1>INDIRECT($J69:$J1048549)</formula1>
    </dataValidation>
    <dataValidation type="list" sqref="D4:D88 C101 D90:D93">
      <formula1>#REF!</formula1>
    </dataValidation>
    <dataValidation type="list" allowBlank="1" sqref="J4:J93 I97:I101">
      <formula1>#REF!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workbookViewId="0">
      <selection sqref="A1:R10"/>
    </sheetView>
  </sheetViews>
  <sheetFormatPr defaultRowHeight="15" x14ac:dyDescent="0.25"/>
  <sheetData>
    <row r="1" spans="1:22" s="5" customFormat="1" ht="25.5" x14ac:dyDescent="0.35">
      <c r="A1" s="49" t="s">
        <v>152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9"/>
      <c r="T1" s="9"/>
      <c r="U1" s="9"/>
      <c r="V1" s="10"/>
    </row>
    <row r="2" spans="1:22" s="5" customFormat="1" ht="12.75" x14ac:dyDescent="0.2">
      <c r="C2" s="3" t="s">
        <v>1</v>
      </c>
      <c r="D2" s="3" t="s">
        <v>2</v>
      </c>
      <c r="E2" s="3" t="s">
        <v>4</v>
      </c>
      <c r="F2" s="3" t="s">
        <v>5</v>
      </c>
      <c r="G2" s="3" t="s">
        <v>22</v>
      </c>
      <c r="H2" s="3" t="s">
        <v>6</v>
      </c>
      <c r="I2" s="3" t="s">
        <v>0</v>
      </c>
      <c r="J2" s="3" t="s">
        <v>7</v>
      </c>
      <c r="K2" s="3" t="s">
        <v>155</v>
      </c>
      <c r="L2" s="3" t="s">
        <v>156</v>
      </c>
      <c r="M2" s="3" t="s">
        <v>157</v>
      </c>
      <c r="N2" s="3" t="s">
        <v>8</v>
      </c>
      <c r="O2" s="3" t="s">
        <v>158</v>
      </c>
      <c r="P2" s="3" t="s">
        <v>159</v>
      </c>
      <c r="Q2" s="3" t="s">
        <v>160</v>
      </c>
      <c r="R2" s="3" t="s">
        <v>25</v>
      </c>
      <c r="S2" s="3"/>
      <c r="T2" s="3"/>
      <c r="U2" s="3"/>
    </row>
    <row r="3" spans="1:22" s="5" customFormat="1" ht="12.75" x14ac:dyDescent="0.2">
      <c r="A3" s="5" t="s">
        <v>153</v>
      </c>
      <c r="B3" s="4">
        <v>43651</v>
      </c>
      <c r="C3" s="3">
        <v>-135.38311200000001</v>
      </c>
      <c r="D3" s="3">
        <v>60.886012999999998</v>
      </c>
      <c r="E3" s="3" t="s">
        <v>13</v>
      </c>
      <c r="F3" s="3" t="s">
        <v>150</v>
      </c>
      <c r="G3" s="3" t="s">
        <v>19</v>
      </c>
      <c r="H3" s="5" t="s">
        <v>161</v>
      </c>
      <c r="I3" s="5" t="s">
        <v>41</v>
      </c>
      <c r="J3" s="5" t="s">
        <v>42</v>
      </c>
      <c r="K3" s="5" t="s">
        <v>151</v>
      </c>
      <c r="L3" s="5" t="s">
        <v>28</v>
      </c>
      <c r="M3" s="11">
        <v>15</v>
      </c>
      <c r="N3" s="7">
        <v>0.16266172886762362</v>
      </c>
      <c r="O3" s="7">
        <v>2.1322580757628272E-3</v>
      </c>
      <c r="P3" s="14">
        <v>22.56</v>
      </c>
      <c r="Q3" s="3">
        <v>60</v>
      </c>
      <c r="R3" s="3"/>
      <c r="S3" s="3"/>
      <c r="T3" s="3"/>
      <c r="U3" s="3"/>
    </row>
    <row r="4" spans="1:22" s="5" customFormat="1" ht="12.75" x14ac:dyDescent="0.2">
      <c r="A4" s="5" t="s">
        <v>153</v>
      </c>
      <c r="B4" s="4">
        <v>43651</v>
      </c>
      <c r="C4" s="3">
        <v>-135.38311200000001</v>
      </c>
      <c r="D4" s="3">
        <v>60.886012999999998</v>
      </c>
      <c r="E4" s="3" t="s">
        <v>13</v>
      </c>
      <c r="F4" s="3" t="s">
        <v>150</v>
      </c>
      <c r="G4" s="3" t="s">
        <v>21</v>
      </c>
      <c r="H4" s="5" t="s">
        <v>161</v>
      </c>
      <c r="I4" s="5" t="s">
        <v>41</v>
      </c>
      <c r="J4" s="5" t="s">
        <v>42</v>
      </c>
      <c r="K4" s="5" t="s">
        <v>151</v>
      </c>
      <c r="L4" s="5" t="s">
        <v>28</v>
      </c>
      <c r="M4" s="11">
        <v>7</v>
      </c>
      <c r="N4" s="7">
        <v>0.83663461380724546</v>
      </c>
      <c r="O4" s="7">
        <v>5.8349423394142924E-2</v>
      </c>
      <c r="P4" s="14">
        <v>23.89</v>
      </c>
      <c r="Q4" s="3">
        <v>60</v>
      </c>
      <c r="R4" s="3"/>
      <c r="S4" s="3"/>
      <c r="T4" s="3"/>
      <c r="U4" s="3"/>
    </row>
    <row r="5" spans="1:22" s="5" customFormat="1" ht="12.75" x14ac:dyDescent="0.2">
      <c r="A5" s="5" t="s">
        <v>154</v>
      </c>
      <c r="B5" s="4">
        <v>43651</v>
      </c>
      <c r="C5" s="3">
        <v>-135.38311200000001</v>
      </c>
      <c r="D5" s="3">
        <v>60.886012999999998</v>
      </c>
      <c r="E5" s="3" t="s">
        <v>13</v>
      </c>
      <c r="F5" s="3" t="s">
        <v>150</v>
      </c>
      <c r="G5" s="3" t="s">
        <v>19</v>
      </c>
      <c r="H5" s="5" t="s">
        <v>161</v>
      </c>
      <c r="I5" s="5" t="s">
        <v>41</v>
      </c>
      <c r="J5" s="5" t="s">
        <v>42</v>
      </c>
      <c r="K5" s="5" t="s">
        <v>151</v>
      </c>
      <c r="L5" s="5" t="s">
        <v>28</v>
      </c>
      <c r="M5" s="11">
        <v>6</v>
      </c>
      <c r="N5" s="7">
        <v>0.20643254763495247</v>
      </c>
      <c r="O5" s="7">
        <v>0</v>
      </c>
      <c r="P5" s="14">
        <v>22.36</v>
      </c>
      <c r="Q5" s="3">
        <v>60</v>
      </c>
      <c r="R5" s="3"/>
      <c r="S5" s="3"/>
      <c r="T5" s="3"/>
      <c r="U5" s="3"/>
    </row>
    <row r="6" spans="1:22" s="5" customFormat="1" ht="12.75" x14ac:dyDescent="0.2">
      <c r="A6" s="5" t="s">
        <v>154</v>
      </c>
      <c r="B6" s="4">
        <v>43651</v>
      </c>
      <c r="C6" s="3">
        <v>-135.38311200000001</v>
      </c>
      <c r="D6" s="3">
        <v>60.886012999999998</v>
      </c>
      <c r="E6" s="3" t="s">
        <v>13</v>
      </c>
      <c r="F6" s="3" t="s">
        <v>150</v>
      </c>
      <c r="G6" s="3" t="s">
        <v>21</v>
      </c>
      <c r="H6" s="5" t="s">
        <v>161</v>
      </c>
      <c r="I6" s="5" t="s">
        <v>41</v>
      </c>
      <c r="J6" s="5" t="s">
        <v>42</v>
      </c>
      <c r="K6" s="5" t="s">
        <v>151</v>
      </c>
      <c r="L6" s="5" t="s">
        <v>28</v>
      </c>
      <c r="M6" s="11">
        <v>6</v>
      </c>
      <c r="N6" s="7">
        <v>1.110222310772121</v>
      </c>
      <c r="O6" s="7">
        <v>5.765564549612559E-2</v>
      </c>
      <c r="P6" s="14">
        <v>24.78</v>
      </c>
      <c r="Q6" s="3">
        <v>60</v>
      </c>
      <c r="R6" s="3"/>
      <c r="S6" s="3"/>
      <c r="T6" s="3"/>
      <c r="U6" s="3"/>
    </row>
    <row r="7" spans="1:22" s="5" customFormat="1" ht="12.75" x14ac:dyDescent="0.2">
      <c r="A7" s="5" t="s">
        <v>164</v>
      </c>
      <c r="B7" s="4">
        <v>43651</v>
      </c>
      <c r="C7" s="3">
        <v>-135.36573200000001</v>
      </c>
      <c r="D7" s="3">
        <v>60.875287999999998</v>
      </c>
      <c r="E7" s="3" t="s">
        <v>162</v>
      </c>
      <c r="F7" s="3" t="s">
        <v>163</v>
      </c>
      <c r="G7" s="3" t="s">
        <v>19</v>
      </c>
      <c r="H7" s="5" t="s">
        <v>87</v>
      </c>
      <c r="I7" s="5" t="s">
        <v>86</v>
      </c>
      <c r="J7" s="5" t="s">
        <v>86</v>
      </c>
      <c r="K7" s="5" t="s">
        <v>151</v>
      </c>
      <c r="L7" s="5" t="s">
        <v>28</v>
      </c>
      <c r="M7" s="11">
        <v>6</v>
      </c>
      <c r="N7" s="7">
        <v>0.37057114040368777</v>
      </c>
      <c r="O7" s="7">
        <v>3.5902715022769083E-3</v>
      </c>
      <c r="P7" s="14">
        <v>20.73</v>
      </c>
      <c r="Q7" s="3">
        <v>60</v>
      </c>
      <c r="R7" s="3"/>
      <c r="S7" s="3"/>
      <c r="T7" s="3"/>
      <c r="U7" s="3"/>
    </row>
    <row r="8" spans="1:22" s="5" customFormat="1" ht="12.75" x14ac:dyDescent="0.2">
      <c r="A8" s="5" t="s">
        <v>164</v>
      </c>
      <c r="B8" s="4">
        <v>43651</v>
      </c>
      <c r="C8" s="3">
        <v>-135.36573200000001</v>
      </c>
      <c r="D8" s="3">
        <v>60.875287999999998</v>
      </c>
      <c r="E8" s="3" t="s">
        <v>162</v>
      </c>
      <c r="F8" s="3" t="s">
        <v>163</v>
      </c>
      <c r="G8" s="3" t="s">
        <v>21</v>
      </c>
      <c r="H8" s="5" t="s">
        <v>87</v>
      </c>
      <c r="I8" s="5" t="s">
        <v>86</v>
      </c>
      <c r="J8" s="5" t="s">
        <v>86</v>
      </c>
      <c r="K8" s="5" t="s">
        <v>151</v>
      </c>
      <c r="L8" s="5" t="s">
        <v>28</v>
      </c>
      <c r="M8" s="11">
        <v>8</v>
      </c>
      <c r="N8" s="7">
        <v>1.1873427822177827</v>
      </c>
      <c r="O8" s="7">
        <v>1.4594462666266706E-2</v>
      </c>
      <c r="P8" s="14">
        <v>20.6</v>
      </c>
      <c r="Q8" s="3">
        <v>60</v>
      </c>
      <c r="R8" s="3"/>
      <c r="S8" s="3"/>
      <c r="T8" s="3"/>
      <c r="U8" s="3"/>
    </row>
    <row r="9" spans="1:22" s="5" customFormat="1" ht="12.75" x14ac:dyDescent="0.2">
      <c r="A9" s="5" t="s">
        <v>165</v>
      </c>
      <c r="B9" s="4">
        <v>43651</v>
      </c>
      <c r="C9" s="3">
        <v>-135.36573200000001</v>
      </c>
      <c r="D9" s="3">
        <v>60.875287999999998</v>
      </c>
      <c r="E9" s="3" t="s">
        <v>162</v>
      </c>
      <c r="F9" s="3" t="s">
        <v>163</v>
      </c>
      <c r="G9" s="3" t="s">
        <v>19</v>
      </c>
      <c r="H9" s="5" t="s">
        <v>87</v>
      </c>
      <c r="I9" s="5" t="s">
        <v>86</v>
      </c>
      <c r="J9" s="5" t="s">
        <v>86</v>
      </c>
      <c r="K9" s="5" t="s">
        <v>151</v>
      </c>
      <c r="L9" s="5" t="s">
        <v>28</v>
      </c>
      <c r="M9" s="11">
        <v>8</v>
      </c>
      <c r="N9" s="7">
        <v>0.63687510437266548</v>
      </c>
      <c r="O9" s="7">
        <v>6.6205686272788932E-3</v>
      </c>
      <c r="P9" s="14">
        <v>21.5</v>
      </c>
      <c r="Q9" s="3">
        <v>60</v>
      </c>
      <c r="R9" s="3"/>
      <c r="S9" s="3"/>
      <c r="T9" s="3"/>
      <c r="U9" s="3"/>
    </row>
    <row r="10" spans="1:22" s="5" customFormat="1" ht="12.75" x14ac:dyDescent="0.2">
      <c r="A10" s="5" t="s">
        <v>165</v>
      </c>
      <c r="B10" s="4">
        <v>43651</v>
      </c>
      <c r="C10" s="3">
        <v>-135.36573200000001</v>
      </c>
      <c r="D10" s="3">
        <v>60.875287999999998</v>
      </c>
      <c r="E10" s="3" t="s">
        <v>162</v>
      </c>
      <c r="F10" s="3" t="s">
        <v>163</v>
      </c>
      <c r="G10" s="3" t="s">
        <v>21</v>
      </c>
      <c r="H10" s="5" t="s">
        <v>87</v>
      </c>
      <c r="I10" s="5" t="s">
        <v>86</v>
      </c>
      <c r="J10" s="5" t="s">
        <v>86</v>
      </c>
      <c r="K10" s="5" t="s">
        <v>151</v>
      </c>
      <c r="L10" s="5" t="s">
        <v>28</v>
      </c>
      <c r="M10" s="11">
        <v>16</v>
      </c>
      <c r="N10" s="7">
        <v>0.9482476831921457</v>
      </c>
      <c r="O10" s="7">
        <v>6.4559609045194297E-2</v>
      </c>
      <c r="P10" s="14">
        <v>20.89</v>
      </c>
      <c r="Q10" s="3">
        <v>60</v>
      </c>
      <c r="R10" s="3"/>
      <c r="S10" s="3"/>
      <c r="T10" s="3"/>
      <c r="U10" s="3"/>
    </row>
  </sheetData>
  <mergeCells count="1">
    <mergeCell ref="A1:R1"/>
  </mergeCells>
  <dataValidations count="5">
    <dataValidation type="list" allowBlank="1" sqref="F5:F10">
      <formula1>INDIRECT($F5:$F1048483)</formula1>
    </dataValidation>
    <dataValidation type="list" sqref="Q3:Q10">
      <formula1>Read_Time</formula1>
    </dataValidation>
    <dataValidation type="list" sqref="K3:K10">
      <formula1>Sensor_type</formula1>
    </dataValidation>
    <dataValidation type="list" allowBlank="1" showErrorMessage="1" sqref="G3:G10">
      <formula1>Condition</formula1>
    </dataValidation>
    <dataValidation type="list" allowBlank="1" sqref="F3:F4">
      <formula1>INDIRECT($J3:$J1048482)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>
          <x14:formula1>
            <xm:f>'C:\Users\Utilisateur\Dropbox\langevin\YGS\Needle probe\[LOG - Database_Needle Probe.xlsx]Feuil2'!#REF!</xm:f>
          </x14:formula1>
          <xm:sqref>L3:L10</xm:sqref>
        </x14:dataValidation>
        <x14:dataValidation type="list">
          <x14:formula1>
            <xm:f>'C:\Users\Utilisateur\Dropbox\langevin\YGS\Needle probe\[LOG - Database_Needle Probe.xlsx]Feuil2'!#REF!</xm:f>
          </x14:formula1>
          <xm:sqref>E3:E6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Thermal Conductivity Measuremen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Comeau Felix-Antoine</dc:creator>
  <cp:lastModifiedBy>Karen.MacFarlane</cp:lastModifiedBy>
  <dcterms:created xsi:type="dcterms:W3CDTF">2017-11-08T14:36:18Z</dcterms:created>
  <dcterms:modified xsi:type="dcterms:W3CDTF">2020-01-15T17:10:23Z</dcterms:modified>
</cp:coreProperties>
</file>